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3 очередная сессия от 25.09.2025 (373-380)\РЕШЕНИЯ\№ 373 изменения в бюджет\"/>
    </mc:Choice>
  </mc:AlternateContent>
  <xr:revisionPtr revIDLastSave="0" documentId="13_ncr:1_{07FDC2D8-510A-4B67-870C-614851F71EB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Документ!$A$7:$R$649</definedName>
    <definedName name="_xlnm.Print_Titles" localSheetId="0">Документ!$7:$7</definedName>
  </definedNames>
  <calcPr calcId="191029"/>
</workbook>
</file>

<file path=xl/calcChain.xml><?xml version="1.0" encoding="utf-8"?>
<calcChain xmlns="http://schemas.openxmlformats.org/spreadsheetml/2006/main">
  <c r="J18" i="2" l="1"/>
  <c r="J82" i="2"/>
  <c r="J559" i="2"/>
  <c r="J533" i="2" s="1"/>
  <c r="J443" i="2"/>
  <c r="J437" i="2"/>
  <c r="J377" i="2"/>
  <c r="J317" i="2"/>
  <c r="J292" i="2" s="1"/>
  <c r="J427" i="2" l="1"/>
</calcChain>
</file>

<file path=xl/sharedStrings.xml><?xml version="1.0" encoding="utf-8"?>
<sst xmlns="http://schemas.openxmlformats.org/spreadsheetml/2006/main" count="2588" uniqueCount="481">
  <si>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</si>
  <si>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</si>
  <si>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</si>
  <si>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</si>
  <si>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</si>
  <si>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</si>
  <si>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</si>
  <si>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</si>
  <si>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</si>
  <si>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</si>
  <si>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</si>
  <si>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</si>
  <si>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</si>
  <si>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</si>
  <si>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</si>
  <si>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</si>
  <si>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</si>
  <si>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</si>
  <si>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</si>
  <si>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</si>
  <si>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</si>
  <si>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</si>
  <si>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</si>
  <si>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</si>
  <si>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</si>
  <si>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</si>
  <si>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</si>
  <si>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</si>
  <si>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</si>
  <si>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</si>
  <si>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</si>
  <si>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</si>
  <si>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</si>
  <si>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</si>
  <si>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</si>
  <si>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</si>
  <si>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</si>
  <si>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</si>
  <si>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</si>
  <si>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</si>
  <si>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</si>
  <si>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</si>
  <si>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</si>
  <si>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</si>
  <si>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</si>
  <si>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</si>
  <si>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</si>
  <si>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</si>
  <si>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</si>
  <si>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</si>
  <si>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</si>
  <si>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</si>
  <si>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</si>
  <si>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</si>
  <si>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</si>
  <si>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</si>
  <si>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</si>
  <si>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</si>
  <si>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</si>
  <si>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</si>
  <si>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</si>
  <si>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</si>
  <si>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</si>
  <si>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</si>
  <si>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</si>
  <si>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</si>
  <si>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</si>
  <si>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</si>
  <si>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</si>
  <si>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</si>
  <si>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</si>
  <si>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</si>
  <si>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</si>
  <si>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</si>
  <si>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</si>
  <si>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</si>
  <si>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</si>
  <si>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</si>
  <si>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</si>
  <si>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</si>
  <si>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</si>
  <si>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</si>
  <si>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</si>
  <si>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</si>
  <si>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</si>
  <si>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</si>
  <si>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</si>
  <si>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</si>
  <si>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</si>
  <si>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</si>
  <si>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</si>
  <si>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</si>
  <si>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</si>
  <si>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</si>
  <si>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</si>
  <si>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</si>
  <si>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</si>
  <si>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</si>
  <si>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</si>
  <si>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</si>
  <si>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</si>
  <si>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</si>
  <si>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</si>
  <si>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</si>
  <si>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</si>
  <si>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</si>
  <si>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</si>
  <si>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</si>
  <si>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</si>
  <si>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</si>
  <si>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</si>
  <si>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</si>
  <si>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</si>
  <si>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</si>
  <si>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</si>
  <si>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</si>
  <si>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</si>
  <si>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</si>
  <si>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</si>
  <si>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</si>
  <si>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</si>
  <si>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</si>
  <si>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</si>
  <si>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</si>
  <si>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</si>
  <si>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</si>
  <si>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</si>
  <si>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</si>
  <si>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</si>
  <si>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</si>
  <si>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</si>
  <si>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</si>
  <si>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</si>
  <si>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</si>
  <si>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</si>
  <si>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</si>
  <si>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</si>
  <si>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</si>
  <si>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</si>
  <si>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</si>
  <si>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</si>
  <si>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</si>
  <si>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</si>
  <si>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</si>
  <si>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</si>
  <si>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</si>
  <si>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</si>
  <si>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</si>
  <si>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</si>
  <si>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</si>
  <si>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</si>
  <si>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</si>
  <si>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</si>
  <si>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</si>
  <si>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</si>
  <si>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</si>
  <si>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</si>
  <si>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</si>
  <si>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</si>
  <si>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</si>
  <si>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</si>
  <si>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</si>
  <si>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</si>
  <si>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</si>
  <si>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</si>
  <si>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</si>
  <si>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</si>
  <si>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</si>
  <si>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</si>
  <si>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</si>
  <si>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</si>
  <si>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</si>
  <si>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</si>
  <si>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</si>
  <si>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</si>
  <si>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</si>
  <si>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</si>
  <si>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</si>
  <si>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</si>
  <si>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</si>
  <si>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</si>
  <si>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</si>
  <si>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</si>
  <si>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</si>
  <si>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</si>
  <si>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</si>
  <si>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</si>
  <si>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</si>
  <si>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</si>
  <si>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</si>
  <si>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</si>
  <si>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</si>
  <si>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</si>
  <si>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</si>
  <si>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</si>
  <si>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</si>
  <si>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</si>
  <si>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</si>
  <si>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</si>
  <si>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</si>
  <si>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</si>
  <si>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</si>
  <si>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</si>
  <si>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</si>
  <si>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</si>
  <si>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</si>
  <si>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</si>
  <si>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</si>
  <si>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</si>
  <si>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</si>
  <si>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</si>
  <si>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</si>
  <si>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</si>
  <si>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</si>
  <si>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</si>
  <si>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</si>
  <si>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</si>
  <si>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</si>
  <si>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</si>
  <si>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</si>
  <si>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</si>
  <si>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</si>
  <si>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</si>
  <si>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</si>
  <si>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</si>
  <si>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</si>
  <si>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</si>
  <si>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</si>
  <si>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</si>
  <si>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</si>
  <si>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</si>
  <si>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</si>
  <si>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</si>
  <si>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</si>
  <si>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</si>
  <si>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</si>
  <si>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</si>
  <si>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</si>
  <si>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</si>
  <si>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</si>
  <si>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</si>
  <si>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</si>
  <si>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</si>
  <si>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</si>
  <si>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</si>
  <si>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</si>
  <si>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</si>
  <si>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</si>
  <si>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</si>
  <si>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</si>
  <si>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</si>
  <si>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</si>
  <si>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</si>
  <si>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</si>
  <si>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</si>
  <si>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</si>
  <si>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</si>
  <si>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</si>
  <si>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</si>
  <si>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</si>
  <si>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</si>
  <si>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</si>
  <si>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</si>
  <si>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</si>
  <si>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</si>
  <si>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</si>
  <si>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</si>
  <si>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</si>
  <si>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</si>
  <si>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</si>
  <si>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</si>
  <si>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</si>
  <si>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</si>
  <si>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</si>
  <si>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</si>
  <si>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</si>
  <si>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</si>
  <si>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</si>
  <si>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</si>
  <si>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</si>
  <si>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</si>
  <si>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</si>
  <si>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</si>
  <si>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</si>
  <si>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</si>
  <si>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</si>
  <si>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</si>
  <si>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</si>
  <si>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</si>
  <si>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</si>
  <si>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</si>
  <si>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</si>
  <si>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</si>
  <si>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</si>
  <si>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</si>
  <si>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</si>
  <si>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</si>
  <si>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</si>
  <si>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</si>
  <si>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</si>
  <si>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</si>
  <si>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</si>
  <si>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</si>
  <si>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</si>
  <si>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</si>
  <si>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</si>
  <si>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</si>
  <si>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</si>
  <si>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</si>
  <si>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</si>
  <si>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</si>
  <si>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</si>
  <si>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</si>
  <si>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</si>
  <si>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</si>
  <si>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</si>
  <si>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</si>
  <si>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</si>
  <si>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</si>
  <si>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</si>
  <si>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</si>
  <si>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</si>
  <si>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</si>
  <si>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</si>
  <si>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</si>
  <si>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</si>
  <si>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</si>
  <si>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</si>
  <si>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</si>
  <si>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</si>
  <si>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</si>
  <si>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</si>
  <si>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</si>
  <si>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</si>
  <si>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</si>
  <si>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</si>
  <si>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</si>
  <si>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</si>
  <si>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</si>
  <si>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</si>
  <si>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</si>
  <si>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</si>
  <si>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</si>
  <si>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</si>
  <si>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</si>
  <si>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</si>
  <si>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</si>
  <si>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</si>
  <si>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</si>
  <si>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</si>
  <si>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</si>
  <si>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</si>
  <si>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</si>
  <si>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</si>
  <si>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</si>
  <si>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</si>
  <si>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Реализация комплекса мер, направленных на уничтожение борщевика</t>
  </si>
  <si>
    <t>0511161810</t>
  </si>
  <si>
    <t xml:space="preserve">    Расходы за счёт резервного фонда Правительства УР</t>
  </si>
  <si>
    <t>0740100310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</si>
  <si>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</si>
  <si>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</si>
  <si>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</si>
  <si>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</si>
  <si>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</si>
  <si>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</si>
  <si>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</si>
  <si>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</si>
  <si>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</si>
  <si>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</si>
  <si>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</si>
  <si>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</si>
  <si>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</si>
  <si>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</si>
  <si>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</si>
  <si>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9900060620</t>
  </si>
  <si>
    <t>0120360190</t>
  </si>
  <si>
    <t>0120363610</t>
  </si>
  <si>
    <t>01301S8220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</si>
  <si>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</si>
  <si>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</si>
  <si>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</si>
  <si>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</si>
  <si>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</si>
  <si>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</si>
  <si>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</si>
  <si>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</si>
  <si>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</si>
  <si>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</si>
  <si>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</si>
  <si>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</si>
  <si>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</si>
  <si>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</si>
  <si>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</si>
  <si>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</si>
  <si>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</si>
  <si>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</si>
  <si>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</si>
  <si>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</si>
  <si>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</si>
  <si>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</si>
  <si>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</si>
  <si>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  Реализация молодежного инициативного бюджетирования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</si>
  <si>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</si>
  <si>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</si>
  <si>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</si>
  <si>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  Субсидии (гранты в форме субсидий),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</si>
  <si>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</si>
  <si>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</si>
  <si>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организацию и проведение мероприятий</t>
  </si>
  <si>
    <t xml:space="preserve">      Иные выплаты населению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</si>
  <si>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</si>
  <si>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</si>
  <si>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</si>
  <si>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</si>
  <si>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</si>
  <si>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</si>
  <si>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</si>
  <si>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</si>
  <si>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</si>
  <si>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Проведение XXV Республиканского спортивного фестиваля школьников</t>
  </si>
  <si>
    <t>0910209550</t>
  </si>
  <si>
    <t>0910260620</t>
  </si>
  <si>
    <t>09102S9550</t>
  </si>
  <si>
    <t>0111</t>
  </si>
  <si>
    <t>0920160080</t>
  </si>
  <si>
    <t>870</t>
  </si>
  <si>
    <t>0420100310</t>
  </si>
  <si>
    <t>633</t>
  </si>
  <si>
    <t>0940105690</t>
  </si>
  <si>
    <t>0940160090</t>
  </si>
  <si>
    <t>9900060110</t>
  </si>
  <si>
    <t>360</t>
  </si>
  <si>
    <t>9900100310</t>
  </si>
  <si>
    <t>9900060080</t>
  </si>
  <si>
    <t>0710008080</t>
  </si>
  <si>
    <t>0730108220</t>
  </si>
  <si>
    <t>07301S0820</t>
  </si>
  <si>
    <t>07301S0830</t>
  </si>
  <si>
    <t>0740108220</t>
  </si>
  <si>
    <t>0720262240</t>
  </si>
  <si>
    <t>813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</si>
  <si>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</si>
  <si>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</si>
  <si>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</si>
  <si>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</si>
  <si>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</si>
  <si>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</si>
  <si>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</si>
  <si>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</si>
  <si>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</si>
  <si>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</si>
  <si>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</si>
  <si>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</si>
  <si>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</si>
  <si>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</si>
  <si>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</si>
  <si>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</si>
  <si>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</si>
  <si>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</si>
  <si>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</si>
  <si>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</si>
  <si>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</si>
  <si>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</si>
  <si>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</si>
  <si>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</si>
  <si>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</si>
  <si>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</si>
  <si>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</si>
  <si>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</si>
  <si>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</si>
  <si>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</si>
  <si>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</si>
  <si>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</si>
  <si>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</si>
  <si>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0200161480</t>
  </si>
  <si>
    <t>9900163610</t>
  </si>
  <si>
    <t>0110163020</t>
  </si>
  <si>
    <t>0120163020</t>
  </si>
  <si>
    <t>0120163300</t>
  </si>
  <si>
    <t>(в ред. Решения от 30.04.2025 №354, от 30.07.2025 г. №364, от 26.09.2025 № 373)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</si>
</sst>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0" borderId="2" xfId="6" applyFont="1">
      <alignment vertical="top" wrapText="1"/>
    </xf>
    <xf numFmtId="1" fontId="1" fillId="0" borderId="2" xfId="7">
      <alignment horizontal="center" vertical="top" shrinkToFit="1"/>
    </xf>
    <xf numFmtId="4" fontId="1" fillId="0" borderId="2" xfId="8" applyFont="1" applyFill="1">
      <alignment horizontal="right" vertical="top" shrinkToFit="1"/>
    </xf>
    <xf numFmtId="4" fontId="1" fillId="0" borderId="2" xfId="9" applyFont="1" applyFill="1">
      <alignment horizontal="right" vertical="top" shrinkToFit="1"/>
    </xf>
    <xf numFmtId="4" fontId="7" fillId="0" borderId="3" xfId="11" applyFont="1" applyFill="1">
      <alignment horizontal="right" vertical="top" shrinkToFit="1"/>
    </xf>
    <xf numFmtId="4" fontId="7" fillId="0" borderId="3" xfId="12" applyFont="1" applyFill="1">
      <alignment horizontal="right" vertical="top" shrinkToFi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5" borderId="1" xfId="4" applyFill="1">
      <alignment horizontal="right"/>
    </xf>
    <xf numFmtId="0" fontId="1" fillId="5" borderId="1" xfId="1" applyFill="1" applyAlignment="1">
      <alignment horizontal="right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49"/>
  <sheetViews>
    <sheetView showGridLines="0" tabSelected="1" zoomScaleSheetLayoutView="100" workbookViewId="0">
      <pane ySplit="7" topLeftCell="A642" activePane="bottomLeft" state="frozen"/>
      <selection pane="bottomLeft" activeCell="A4" sqref="A4:R4"/>
    </sheetView>
  </sheetViews>
  <sheetFormatPr defaultColWidth="9.140625" defaultRowHeight="15" x14ac:dyDescent="0.2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 x14ac:dyDescent="0.25">
      <c r="R1" s="4" t="s">
        <v>89</v>
      </c>
    </row>
    <row r="2" spans="1:18" ht="67.150000000000006" customHeight="1" x14ac:dyDescent="0.25">
      <c r="B2" s="11" t="s">
        <v>96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4.45" customHeight="1" x14ac:dyDescent="0.25">
      <c r="J3" s="11" t="s">
        <v>296</v>
      </c>
      <c r="K3" s="12"/>
      <c r="L3" s="12"/>
      <c r="M3" s="12"/>
      <c r="N3" s="12"/>
      <c r="O3" s="12"/>
      <c r="P3" s="12"/>
      <c r="Q3" s="12"/>
      <c r="R3" s="12"/>
    </row>
    <row r="4" spans="1:18" x14ac:dyDescent="0.25">
      <c r="A4" s="15" t="s">
        <v>480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95.45" customHeight="1" x14ac:dyDescent="0.25">
      <c r="A5" s="13" t="s">
        <v>97</v>
      </c>
      <c r="B5" s="13"/>
      <c r="C5" s="13"/>
      <c r="D5" s="13"/>
      <c r="E5" s="13"/>
      <c r="F5" s="13"/>
      <c r="G5" s="13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2" customHeight="1" x14ac:dyDescent="0.25">
      <c r="A6" s="14" t="s">
        <v>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42.75" customHeight="1" x14ac:dyDescent="0.25">
      <c r="A7" s="2" t="s">
        <v>85</v>
      </c>
      <c r="B7" s="2" t="s">
        <v>86</v>
      </c>
      <c r="C7" s="2" t="s">
        <v>87</v>
      </c>
      <c r="D7" s="2" t="s">
        <v>88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98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95</v>
      </c>
      <c r="R7" s="2" t="s">
        <v>99</v>
      </c>
    </row>
    <row r="8" spans="1:18" ht="38.25" x14ac:dyDescent="0.25">
      <c r="A8" s="5" t="s">
        <v>1</v>
      </c>
      <c r="B8" s="6" t="s">
        <v>3</v>
      </c>
      <c r="C8" s="6" t="s">
        <v>4</v>
      </c>
      <c r="D8" s="6" t="s">
        <v>2</v>
      </c>
      <c r="J8" s="7">
        <v>2576834</v>
      </c>
      <c r="K8" s="8">
        <v>2576834</v>
      </c>
      <c r="L8" s="8">
        <v>0</v>
      </c>
      <c r="M8" s="8">
        <v>2576834</v>
      </c>
      <c r="N8" s="8">
        <v>0</v>
      </c>
      <c r="O8" s="8">
        <v>2576834</v>
      </c>
      <c r="P8" s="8">
        <v>0</v>
      </c>
      <c r="Q8" s="7">
        <v>2516640</v>
      </c>
      <c r="R8" s="7">
        <v>2553600</v>
      </c>
    </row>
    <row r="9" spans="1:18" x14ac:dyDescent="0.25">
      <c r="A9" s="5" t="s">
        <v>100</v>
      </c>
      <c r="B9" s="6" t="s">
        <v>3</v>
      </c>
      <c r="C9" s="6" t="s">
        <v>101</v>
      </c>
      <c r="D9" s="6" t="s">
        <v>2</v>
      </c>
      <c r="J9" s="7">
        <v>2576834</v>
      </c>
      <c r="K9" s="8">
        <v>2576834</v>
      </c>
      <c r="L9" s="8">
        <v>0</v>
      </c>
      <c r="M9" s="8">
        <v>2576834</v>
      </c>
      <c r="N9" s="8">
        <v>0</v>
      </c>
      <c r="O9" s="8">
        <v>2576834</v>
      </c>
      <c r="P9" s="8">
        <v>0</v>
      </c>
      <c r="Q9" s="7">
        <v>2516640</v>
      </c>
      <c r="R9" s="7">
        <v>2553600</v>
      </c>
    </row>
    <row r="10" spans="1:18" ht="25.5" x14ac:dyDescent="0.25">
      <c r="A10" s="5" t="s">
        <v>5</v>
      </c>
      <c r="B10" s="6" t="s">
        <v>3</v>
      </c>
      <c r="C10" s="6" t="s">
        <v>101</v>
      </c>
      <c r="D10" s="6" t="s">
        <v>6</v>
      </c>
      <c r="J10" s="7">
        <v>1918680</v>
      </c>
      <c r="K10" s="8">
        <v>1918680</v>
      </c>
      <c r="L10" s="8">
        <v>0</v>
      </c>
      <c r="M10" s="8">
        <v>1918680</v>
      </c>
      <c r="N10" s="8">
        <v>0</v>
      </c>
      <c r="O10" s="8">
        <v>1918680</v>
      </c>
      <c r="P10" s="8">
        <v>0</v>
      </c>
      <c r="Q10" s="7">
        <v>1932890</v>
      </c>
      <c r="R10" s="7">
        <v>1961300</v>
      </c>
    </row>
    <row r="11" spans="1:18" ht="38.25" x14ac:dyDescent="0.25">
      <c r="A11" s="5" t="s">
        <v>297</v>
      </c>
      <c r="B11" s="6" t="s">
        <v>3</v>
      </c>
      <c r="C11" s="6" t="s">
        <v>101</v>
      </c>
      <c r="D11" s="6" t="s">
        <v>298</v>
      </c>
      <c r="J11" s="7">
        <v>78694</v>
      </c>
      <c r="K11" s="8">
        <v>78694</v>
      </c>
      <c r="L11" s="8">
        <v>0</v>
      </c>
      <c r="M11" s="8">
        <v>78694</v>
      </c>
      <c r="N11" s="8">
        <v>0</v>
      </c>
      <c r="O11" s="8">
        <v>78694</v>
      </c>
      <c r="P11" s="8">
        <v>0</v>
      </c>
      <c r="Q11" s="7">
        <v>0</v>
      </c>
      <c r="R11" s="7">
        <v>0</v>
      </c>
    </row>
    <row r="12" spans="1:18" ht="51" x14ac:dyDescent="0.25">
      <c r="A12" s="5" t="s">
        <v>7</v>
      </c>
      <c r="B12" s="6" t="s">
        <v>3</v>
      </c>
      <c r="C12" s="6" t="s">
        <v>101</v>
      </c>
      <c r="D12" s="6" t="s">
        <v>8</v>
      </c>
      <c r="J12" s="7">
        <v>579460</v>
      </c>
      <c r="K12" s="8">
        <v>579460</v>
      </c>
      <c r="L12" s="8">
        <v>0</v>
      </c>
      <c r="M12" s="8">
        <v>579460</v>
      </c>
      <c r="N12" s="8">
        <v>0</v>
      </c>
      <c r="O12" s="8">
        <v>579460</v>
      </c>
      <c r="P12" s="8">
        <v>0</v>
      </c>
      <c r="Q12" s="7">
        <v>583750</v>
      </c>
      <c r="R12" s="7">
        <v>592300</v>
      </c>
    </row>
    <row r="13" spans="1:18" ht="63.75" x14ac:dyDescent="0.25">
      <c r="A13" s="5" t="s">
        <v>9</v>
      </c>
      <c r="B13" s="6" t="s">
        <v>10</v>
      </c>
      <c r="C13" s="6" t="s">
        <v>4</v>
      </c>
      <c r="D13" s="6" t="s">
        <v>2</v>
      </c>
      <c r="J13" s="7">
        <v>1572900</v>
      </c>
      <c r="K13" s="8">
        <v>1572900</v>
      </c>
      <c r="L13" s="8">
        <v>0</v>
      </c>
      <c r="M13" s="8">
        <v>1572900</v>
      </c>
      <c r="N13" s="8">
        <v>0</v>
      </c>
      <c r="O13" s="8">
        <v>1572900</v>
      </c>
      <c r="P13" s="8">
        <v>0</v>
      </c>
      <c r="Q13" s="7">
        <v>1600000</v>
      </c>
      <c r="R13" s="7">
        <v>1650000</v>
      </c>
    </row>
    <row r="14" spans="1:18" ht="25.5" x14ac:dyDescent="0.25">
      <c r="A14" s="5" t="s">
        <v>102</v>
      </c>
      <c r="B14" s="6" t="s">
        <v>10</v>
      </c>
      <c r="C14" s="6" t="s">
        <v>103</v>
      </c>
      <c r="D14" s="6" t="s">
        <v>2</v>
      </c>
      <c r="J14" s="7">
        <v>1572900</v>
      </c>
      <c r="K14" s="8">
        <v>1572900</v>
      </c>
      <c r="L14" s="8">
        <v>0</v>
      </c>
      <c r="M14" s="8">
        <v>1572900</v>
      </c>
      <c r="N14" s="8">
        <v>0</v>
      </c>
      <c r="O14" s="8">
        <v>1572900</v>
      </c>
      <c r="P14" s="8">
        <v>0</v>
      </c>
      <c r="Q14" s="7">
        <v>1600000</v>
      </c>
      <c r="R14" s="7">
        <v>1650000</v>
      </c>
    </row>
    <row r="15" spans="1:18" ht="25.5" x14ac:dyDescent="0.25">
      <c r="A15" s="5" t="s">
        <v>5</v>
      </c>
      <c r="B15" s="6" t="s">
        <v>10</v>
      </c>
      <c r="C15" s="6" t="s">
        <v>103</v>
      </c>
      <c r="D15" s="6" t="s">
        <v>6</v>
      </c>
      <c r="J15" s="7">
        <v>1198000</v>
      </c>
      <c r="K15" s="8">
        <v>1198000</v>
      </c>
      <c r="L15" s="8">
        <v>0</v>
      </c>
      <c r="M15" s="8">
        <v>1198000</v>
      </c>
      <c r="N15" s="8">
        <v>0</v>
      </c>
      <c r="O15" s="8">
        <v>1198000</v>
      </c>
      <c r="P15" s="8">
        <v>0</v>
      </c>
      <c r="Q15" s="7">
        <v>1230000</v>
      </c>
      <c r="R15" s="7">
        <v>1267000</v>
      </c>
    </row>
    <row r="16" spans="1:18" ht="51" x14ac:dyDescent="0.25">
      <c r="A16" s="5" t="s">
        <v>7</v>
      </c>
      <c r="B16" s="6" t="s">
        <v>10</v>
      </c>
      <c r="C16" s="6" t="s">
        <v>103</v>
      </c>
      <c r="D16" s="6" t="s">
        <v>8</v>
      </c>
      <c r="J16" s="7">
        <v>362000</v>
      </c>
      <c r="K16" s="8">
        <v>362000</v>
      </c>
      <c r="L16" s="8">
        <v>0</v>
      </c>
      <c r="M16" s="8">
        <v>362000</v>
      </c>
      <c r="N16" s="8">
        <v>0</v>
      </c>
      <c r="O16" s="8">
        <v>362000</v>
      </c>
      <c r="P16" s="8">
        <v>0</v>
      </c>
      <c r="Q16" s="7">
        <v>370000</v>
      </c>
      <c r="R16" s="7">
        <v>383000</v>
      </c>
    </row>
    <row r="17" spans="1:18" x14ac:dyDescent="0.25">
      <c r="A17" s="5" t="s">
        <v>11</v>
      </c>
      <c r="B17" s="6" t="s">
        <v>10</v>
      </c>
      <c r="C17" s="6" t="s">
        <v>103</v>
      </c>
      <c r="D17" s="6" t="s">
        <v>12</v>
      </c>
      <c r="J17" s="7">
        <v>12900</v>
      </c>
      <c r="K17" s="8">
        <v>12900</v>
      </c>
      <c r="L17" s="8">
        <v>0</v>
      </c>
      <c r="M17" s="8">
        <v>12900</v>
      </c>
      <c r="N17" s="8">
        <v>0</v>
      </c>
      <c r="O17" s="8">
        <v>12900</v>
      </c>
      <c r="P17" s="8">
        <v>0</v>
      </c>
      <c r="Q17" s="7">
        <v>0</v>
      </c>
      <c r="R17" s="7">
        <v>0</v>
      </c>
    </row>
    <row r="18" spans="1:18" ht="63.75" x14ac:dyDescent="0.25">
      <c r="A18" s="5" t="s">
        <v>13</v>
      </c>
      <c r="B18" s="6" t="s">
        <v>14</v>
      </c>
      <c r="C18" s="6" t="s">
        <v>4</v>
      </c>
      <c r="D18" s="6" t="s">
        <v>2</v>
      </c>
      <c r="J18" s="7">
        <f>J19+J23+J27+J29+J37+J39+J41+J43+J45+J50+J55+J61+J64</f>
        <v>52312646.259999998</v>
      </c>
      <c r="K18" s="8">
        <v>51593846.259999998</v>
      </c>
      <c r="L18" s="8">
        <v>0</v>
      </c>
      <c r="M18" s="8">
        <v>51593846.259999998</v>
      </c>
      <c r="N18" s="8">
        <v>0</v>
      </c>
      <c r="O18" s="8">
        <v>51593846.259999998</v>
      </c>
      <c r="P18" s="8">
        <v>0</v>
      </c>
      <c r="Q18" s="7">
        <v>48311765.960000001</v>
      </c>
      <c r="R18" s="7">
        <v>48866491.600000001</v>
      </c>
    </row>
    <row r="19" spans="1:18" ht="140.25" x14ac:dyDescent="0.25">
      <c r="A19" s="5" t="s">
        <v>104</v>
      </c>
      <c r="B19" s="6" t="s">
        <v>14</v>
      </c>
      <c r="C19" s="6" t="s">
        <v>105</v>
      </c>
      <c r="D19" s="6" t="s">
        <v>2</v>
      </c>
      <c r="J19" s="7">
        <v>291440</v>
      </c>
      <c r="K19" s="8">
        <v>291440</v>
      </c>
      <c r="L19" s="8">
        <v>0</v>
      </c>
      <c r="M19" s="8">
        <v>291440</v>
      </c>
      <c r="N19" s="8">
        <v>0</v>
      </c>
      <c r="O19" s="8">
        <v>291440</v>
      </c>
      <c r="P19" s="8">
        <v>0</v>
      </c>
      <c r="Q19" s="7">
        <v>291440</v>
      </c>
      <c r="R19" s="7">
        <v>291440</v>
      </c>
    </row>
    <row r="20" spans="1:18" ht="25.5" x14ac:dyDescent="0.25">
      <c r="A20" s="5" t="s">
        <v>5</v>
      </c>
      <c r="B20" s="6" t="s">
        <v>14</v>
      </c>
      <c r="C20" s="6" t="s">
        <v>105</v>
      </c>
      <c r="D20" s="6" t="s">
        <v>6</v>
      </c>
      <c r="J20" s="7">
        <v>213840</v>
      </c>
      <c r="K20" s="8">
        <v>213840</v>
      </c>
      <c r="L20" s="8">
        <v>0</v>
      </c>
      <c r="M20" s="8">
        <v>213840</v>
      </c>
      <c r="N20" s="8">
        <v>0</v>
      </c>
      <c r="O20" s="8">
        <v>213840</v>
      </c>
      <c r="P20" s="8">
        <v>0</v>
      </c>
      <c r="Q20" s="7">
        <v>223840</v>
      </c>
      <c r="R20" s="7">
        <v>223840</v>
      </c>
    </row>
    <row r="21" spans="1:18" ht="51" x14ac:dyDescent="0.25">
      <c r="A21" s="5" t="s">
        <v>7</v>
      </c>
      <c r="B21" s="6" t="s">
        <v>14</v>
      </c>
      <c r="C21" s="6" t="s">
        <v>105</v>
      </c>
      <c r="D21" s="6" t="s">
        <v>8</v>
      </c>
      <c r="J21" s="7">
        <v>67600</v>
      </c>
      <c r="K21" s="8">
        <v>67600</v>
      </c>
      <c r="L21" s="8">
        <v>0</v>
      </c>
      <c r="M21" s="8">
        <v>67600</v>
      </c>
      <c r="N21" s="8">
        <v>0</v>
      </c>
      <c r="O21" s="8">
        <v>67600</v>
      </c>
      <c r="P21" s="8">
        <v>0</v>
      </c>
      <c r="Q21" s="7">
        <v>67600</v>
      </c>
      <c r="R21" s="7">
        <v>67600</v>
      </c>
    </row>
    <row r="22" spans="1:18" x14ac:dyDescent="0.25">
      <c r="A22" s="5" t="s">
        <v>11</v>
      </c>
      <c r="B22" s="6" t="s">
        <v>14</v>
      </c>
      <c r="C22" s="6" t="s">
        <v>105</v>
      </c>
      <c r="D22" s="6" t="s">
        <v>12</v>
      </c>
      <c r="J22" s="7">
        <v>10000</v>
      </c>
      <c r="K22" s="8">
        <v>10000</v>
      </c>
      <c r="L22" s="8">
        <v>0</v>
      </c>
      <c r="M22" s="8">
        <v>10000</v>
      </c>
      <c r="N22" s="8">
        <v>0</v>
      </c>
      <c r="O22" s="8">
        <v>10000</v>
      </c>
      <c r="P22" s="8">
        <v>0</v>
      </c>
      <c r="Q22" s="7">
        <v>0</v>
      </c>
      <c r="R22" s="7">
        <v>0</v>
      </c>
    </row>
    <row r="23" spans="1:18" ht="38.25" x14ac:dyDescent="0.25">
      <c r="A23" s="5" t="s">
        <v>106</v>
      </c>
      <c r="B23" s="6" t="s">
        <v>14</v>
      </c>
      <c r="C23" s="6" t="s">
        <v>107</v>
      </c>
      <c r="D23" s="6" t="s">
        <v>2</v>
      </c>
      <c r="J23" s="7">
        <v>787000</v>
      </c>
      <c r="K23" s="8">
        <v>787000</v>
      </c>
      <c r="L23" s="8">
        <v>0</v>
      </c>
      <c r="M23" s="8">
        <v>787000</v>
      </c>
      <c r="N23" s="8">
        <v>0</v>
      </c>
      <c r="O23" s="8">
        <v>787000</v>
      </c>
      <c r="P23" s="8">
        <v>0</v>
      </c>
      <c r="Q23" s="7">
        <v>830100</v>
      </c>
      <c r="R23" s="7">
        <v>830100</v>
      </c>
    </row>
    <row r="24" spans="1:18" ht="25.5" x14ac:dyDescent="0.25">
      <c r="A24" s="5" t="s">
        <v>5</v>
      </c>
      <c r="B24" s="6" t="s">
        <v>14</v>
      </c>
      <c r="C24" s="6" t="s">
        <v>107</v>
      </c>
      <c r="D24" s="6" t="s">
        <v>6</v>
      </c>
      <c r="J24" s="7">
        <v>598460</v>
      </c>
      <c r="K24" s="8">
        <v>598460</v>
      </c>
      <c r="L24" s="8">
        <v>0</v>
      </c>
      <c r="M24" s="8">
        <v>598460</v>
      </c>
      <c r="N24" s="8">
        <v>0</v>
      </c>
      <c r="O24" s="8">
        <v>598460</v>
      </c>
      <c r="P24" s="8">
        <v>0</v>
      </c>
      <c r="Q24" s="7">
        <v>637560</v>
      </c>
      <c r="R24" s="7">
        <v>637560</v>
      </c>
    </row>
    <row r="25" spans="1:18" ht="51" x14ac:dyDescent="0.25">
      <c r="A25" s="5" t="s">
        <v>7</v>
      </c>
      <c r="B25" s="6" t="s">
        <v>14</v>
      </c>
      <c r="C25" s="6" t="s">
        <v>107</v>
      </c>
      <c r="D25" s="6" t="s">
        <v>8</v>
      </c>
      <c r="J25" s="7">
        <v>154690</v>
      </c>
      <c r="K25" s="8">
        <v>154690</v>
      </c>
      <c r="L25" s="8">
        <v>0</v>
      </c>
      <c r="M25" s="8">
        <v>154690</v>
      </c>
      <c r="N25" s="8">
        <v>0</v>
      </c>
      <c r="O25" s="8">
        <v>154690</v>
      </c>
      <c r="P25" s="8">
        <v>0</v>
      </c>
      <c r="Q25" s="7">
        <v>192540</v>
      </c>
      <c r="R25" s="7">
        <v>192540</v>
      </c>
    </row>
    <row r="26" spans="1:18" x14ac:dyDescent="0.25">
      <c r="A26" s="5" t="s">
        <v>11</v>
      </c>
      <c r="B26" s="6" t="s">
        <v>14</v>
      </c>
      <c r="C26" s="6" t="s">
        <v>107</v>
      </c>
      <c r="D26" s="6" t="s">
        <v>12</v>
      </c>
      <c r="J26" s="7">
        <v>33850</v>
      </c>
      <c r="K26" s="8">
        <v>33850</v>
      </c>
      <c r="L26" s="8">
        <v>0</v>
      </c>
      <c r="M26" s="8">
        <v>33850</v>
      </c>
      <c r="N26" s="8">
        <v>0</v>
      </c>
      <c r="O26" s="8">
        <v>33850</v>
      </c>
      <c r="P26" s="8">
        <v>0</v>
      </c>
      <c r="Q26" s="7">
        <v>0</v>
      </c>
      <c r="R26" s="7">
        <v>0</v>
      </c>
    </row>
    <row r="27" spans="1:18" ht="25.5" x14ac:dyDescent="0.25">
      <c r="A27" s="5" t="s">
        <v>402</v>
      </c>
      <c r="B27" s="6" t="s">
        <v>14</v>
      </c>
      <c r="C27" s="6" t="s">
        <v>421</v>
      </c>
      <c r="D27" s="6" t="s">
        <v>2</v>
      </c>
      <c r="J27" s="7">
        <v>399499</v>
      </c>
      <c r="K27" s="8">
        <v>399499</v>
      </c>
      <c r="L27" s="8">
        <v>0</v>
      </c>
      <c r="M27" s="8">
        <v>399499</v>
      </c>
      <c r="N27" s="8">
        <v>0</v>
      </c>
      <c r="O27" s="8">
        <v>399499</v>
      </c>
      <c r="P27" s="8">
        <v>0</v>
      </c>
      <c r="Q27" s="7">
        <v>0</v>
      </c>
      <c r="R27" s="7">
        <v>0</v>
      </c>
    </row>
    <row r="28" spans="1:18" x14ac:dyDescent="0.25">
      <c r="A28" s="5" t="s">
        <v>11</v>
      </c>
      <c r="B28" s="6" t="s">
        <v>14</v>
      </c>
      <c r="C28" s="6" t="s">
        <v>421</v>
      </c>
      <c r="D28" s="6" t="s">
        <v>12</v>
      </c>
      <c r="J28" s="7">
        <v>399499</v>
      </c>
      <c r="K28" s="8">
        <v>399499</v>
      </c>
      <c r="L28" s="8">
        <v>0</v>
      </c>
      <c r="M28" s="8">
        <v>399499</v>
      </c>
      <c r="N28" s="8">
        <v>0</v>
      </c>
      <c r="O28" s="8">
        <v>399499</v>
      </c>
      <c r="P28" s="8">
        <v>0</v>
      </c>
      <c r="Q28" s="7">
        <v>0</v>
      </c>
      <c r="R28" s="7">
        <v>0</v>
      </c>
    </row>
    <row r="29" spans="1:18" ht="25.5" x14ac:dyDescent="0.25">
      <c r="A29" s="5" t="s">
        <v>108</v>
      </c>
      <c r="B29" s="6" t="s">
        <v>14</v>
      </c>
      <c r="C29" s="6" t="s">
        <v>109</v>
      </c>
      <c r="D29" s="6" t="s">
        <v>2</v>
      </c>
      <c r="J29" s="7">
        <v>47442053.299999997</v>
      </c>
      <c r="K29" s="8">
        <v>46723253.299999997</v>
      </c>
      <c r="L29" s="8">
        <v>0</v>
      </c>
      <c r="M29" s="8">
        <v>46723253.299999997</v>
      </c>
      <c r="N29" s="8">
        <v>0</v>
      </c>
      <c r="O29" s="8">
        <v>46723253.299999997</v>
      </c>
      <c r="P29" s="8">
        <v>0</v>
      </c>
      <c r="Q29" s="7">
        <v>43965850</v>
      </c>
      <c r="R29" s="7">
        <v>44459640</v>
      </c>
    </row>
    <row r="30" spans="1:18" ht="25.5" x14ac:dyDescent="0.25">
      <c r="A30" s="5" t="s">
        <v>5</v>
      </c>
      <c r="B30" s="6" t="s">
        <v>14</v>
      </c>
      <c r="C30" s="6" t="s">
        <v>109</v>
      </c>
      <c r="D30" s="6" t="s">
        <v>6</v>
      </c>
      <c r="J30" s="7">
        <v>33374790</v>
      </c>
      <c r="K30" s="8">
        <v>33374790</v>
      </c>
      <c r="L30" s="8">
        <v>0</v>
      </c>
      <c r="M30" s="8">
        <v>33374790</v>
      </c>
      <c r="N30" s="8">
        <v>0</v>
      </c>
      <c r="O30" s="8">
        <v>33374790</v>
      </c>
      <c r="P30" s="8">
        <v>0</v>
      </c>
      <c r="Q30" s="7">
        <v>33622000</v>
      </c>
      <c r="R30" s="7">
        <v>34116440</v>
      </c>
    </row>
    <row r="31" spans="1:18" ht="51" x14ac:dyDescent="0.25">
      <c r="A31" s="5" t="s">
        <v>7</v>
      </c>
      <c r="B31" s="6" t="s">
        <v>14</v>
      </c>
      <c r="C31" s="6" t="s">
        <v>109</v>
      </c>
      <c r="D31" s="6" t="s">
        <v>8</v>
      </c>
      <c r="J31" s="7">
        <v>10079200</v>
      </c>
      <c r="K31" s="8">
        <v>10079200</v>
      </c>
      <c r="L31" s="8">
        <v>0</v>
      </c>
      <c r="M31" s="8">
        <v>10079200</v>
      </c>
      <c r="N31" s="8">
        <v>0</v>
      </c>
      <c r="O31" s="8">
        <v>10079200</v>
      </c>
      <c r="P31" s="8">
        <v>0</v>
      </c>
      <c r="Q31" s="7">
        <v>10153850</v>
      </c>
      <c r="R31" s="7">
        <v>10303200</v>
      </c>
    </row>
    <row r="32" spans="1:18" x14ac:dyDescent="0.25">
      <c r="A32" s="5" t="s">
        <v>11</v>
      </c>
      <c r="B32" s="6" t="s">
        <v>14</v>
      </c>
      <c r="C32" s="6" t="s">
        <v>109</v>
      </c>
      <c r="D32" s="6" t="s">
        <v>12</v>
      </c>
      <c r="J32" s="7">
        <v>1319445.9099999999</v>
      </c>
      <c r="K32" s="8">
        <v>1319445.9099999999</v>
      </c>
      <c r="L32" s="8">
        <v>0</v>
      </c>
      <c r="M32" s="8">
        <v>1319445.9099999999</v>
      </c>
      <c r="N32" s="8">
        <v>0</v>
      </c>
      <c r="O32" s="8">
        <v>1319445.9099999999</v>
      </c>
      <c r="P32" s="8">
        <v>0</v>
      </c>
      <c r="Q32" s="7">
        <v>190000</v>
      </c>
      <c r="R32" s="7">
        <v>40000</v>
      </c>
    </row>
    <row r="33" spans="1:18" x14ac:dyDescent="0.25">
      <c r="A33" s="5" t="s">
        <v>15</v>
      </c>
      <c r="B33" s="6" t="s">
        <v>14</v>
      </c>
      <c r="C33" s="6" t="s">
        <v>109</v>
      </c>
      <c r="D33" s="6" t="s">
        <v>16</v>
      </c>
      <c r="J33" s="7">
        <v>2526425.17</v>
      </c>
      <c r="K33" s="8">
        <v>1807625.17</v>
      </c>
      <c r="L33" s="8">
        <v>0</v>
      </c>
      <c r="M33" s="8">
        <v>1807625.17</v>
      </c>
      <c r="N33" s="8">
        <v>0</v>
      </c>
      <c r="O33" s="8">
        <v>1807625.17</v>
      </c>
      <c r="P33" s="8">
        <v>0</v>
      </c>
      <c r="Q33" s="7">
        <v>0</v>
      </c>
      <c r="R33" s="7">
        <v>0</v>
      </c>
    </row>
    <row r="34" spans="1:18" ht="25.5" x14ac:dyDescent="0.25">
      <c r="A34" s="5" t="s">
        <v>299</v>
      </c>
      <c r="B34" s="6" t="s">
        <v>14</v>
      </c>
      <c r="C34" s="6" t="s">
        <v>109</v>
      </c>
      <c r="D34" s="6" t="s">
        <v>300</v>
      </c>
      <c r="J34" s="7">
        <v>122530</v>
      </c>
      <c r="K34" s="8">
        <v>122530</v>
      </c>
      <c r="L34" s="8">
        <v>0</v>
      </c>
      <c r="M34" s="8">
        <v>122530</v>
      </c>
      <c r="N34" s="8">
        <v>0</v>
      </c>
      <c r="O34" s="8">
        <v>122530</v>
      </c>
      <c r="P34" s="8">
        <v>0</v>
      </c>
      <c r="Q34" s="7">
        <v>0</v>
      </c>
      <c r="R34" s="7">
        <v>0</v>
      </c>
    </row>
    <row r="35" spans="1:18" x14ac:dyDescent="0.25">
      <c r="A35" s="5" t="s">
        <v>301</v>
      </c>
      <c r="B35" s="6" t="s">
        <v>14</v>
      </c>
      <c r="C35" s="6" t="s">
        <v>109</v>
      </c>
      <c r="D35" s="6" t="s">
        <v>302</v>
      </c>
      <c r="J35" s="7">
        <v>15419</v>
      </c>
      <c r="K35" s="8">
        <v>15419</v>
      </c>
      <c r="L35" s="8">
        <v>0</v>
      </c>
      <c r="M35" s="8">
        <v>15419</v>
      </c>
      <c r="N35" s="8">
        <v>0</v>
      </c>
      <c r="O35" s="8">
        <v>15419</v>
      </c>
      <c r="P35" s="8">
        <v>0</v>
      </c>
      <c r="Q35" s="7">
        <v>0</v>
      </c>
      <c r="R35" s="7">
        <v>0</v>
      </c>
    </row>
    <row r="36" spans="1:18" x14ac:dyDescent="0.25">
      <c r="A36" s="5" t="s">
        <v>368</v>
      </c>
      <c r="B36" s="6" t="s">
        <v>14</v>
      </c>
      <c r="C36" s="6" t="s">
        <v>109</v>
      </c>
      <c r="D36" s="6" t="s">
        <v>369</v>
      </c>
      <c r="J36" s="7">
        <v>4243.22</v>
      </c>
      <c r="K36" s="8">
        <v>4243.22</v>
      </c>
      <c r="L36" s="8">
        <v>0</v>
      </c>
      <c r="M36" s="8">
        <v>4243.22</v>
      </c>
      <c r="N36" s="8">
        <v>0</v>
      </c>
      <c r="O36" s="8">
        <v>4243.22</v>
      </c>
      <c r="P36" s="8">
        <v>0</v>
      </c>
      <c r="Q36" s="7">
        <v>0</v>
      </c>
      <c r="R36" s="7">
        <v>0</v>
      </c>
    </row>
    <row r="37" spans="1:18" ht="25.5" x14ac:dyDescent="0.25">
      <c r="A37" s="5" t="s">
        <v>374</v>
      </c>
      <c r="B37" s="6" t="s">
        <v>14</v>
      </c>
      <c r="C37" s="6" t="s">
        <v>422</v>
      </c>
      <c r="D37" s="6" t="s">
        <v>2</v>
      </c>
      <c r="J37" s="7">
        <v>55500</v>
      </c>
      <c r="K37" s="8">
        <v>55500</v>
      </c>
      <c r="L37" s="8">
        <v>0</v>
      </c>
      <c r="M37" s="8">
        <v>55500</v>
      </c>
      <c r="N37" s="8">
        <v>0</v>
      </c>
      <c r="O37" s="8">
        <v>55500</v>
      </c>
      <c r="P37" s="8">
        <v>0</v>
      </c>
      <c r="Q37" s="7">
        <v>0</v>
      </c>
      <c r="R37" s="7">
        <v>0</v>
      </c>
    </row>
    <row r="38" spans="1:18" ht="25.5" x14ac:dyDescent="0.25">
      <c r="A38" s="5" t="s">
        <v>299</v>
      </c>
      <c r="B38" s="6" t="s">
        <v>14</v>
      </c>
      <c r="C38" s="6" t="s">
        <v>422</v>
      </c>
      <c r="D38" s="6" t="s">
        <v>300</v>
      </c>
      <c r="J38" s="7">
        <v>55500</v>
      </c>
      <c r="K38" s="8">
        <v>55500</v>
      </c>
      <c r="L38" s="8">
        <v>0</v>
      </c>
      <c r="M38" s="8">
        <v>55500</v>
      </c>
      <c r="N38" s="8">
        <v>0</v>
      </c>
      <c r="O38" s="8">
        <v>55500</v>
      </c>
      <c r="P38" s="8">
        <v>0</v>
      </c>
      <c r="Q38" s="7">
        <v>0</v>
      </c>
      <c r="R38" s="7">
        <v>0</v>
      </c>
    </row>
    <row r="39" spans="1:18" ht="25.5" x14ac:dyDescent="0.25">
      <c r="A39" s="5" t="s">
        <v>303</v>
      </c>
      <c r="B39" s="6" t="s">
        <v>14</v>
      </c>
      <c r="C39" s="6" t="s">
        <v>304</v>
      </c>
      <c r="D39" s="6" t="s">
        <v>2</v>
      </c>
      <c r="J39" s="7">
        <v>76706.98</v>
      </c>
      <c r="K39" s="8">
        <v>76706.98</v>
      </c>
      <c r="L39" s="8">
        <v>0</v>
      </c>
      <c r="M39" s="8">
        <v>76706.98</v>
      </c>
      <c r="N39" s="8">
        <v>0</v>
      </c>
      <c r="O39" s="8">
        <v>76706.98</v>
      </c>
      <c r="P39" s="8">
        <v>0</v>
      </c>
      <c r="Q39" s="7">
        <v>0</v>
      </c>
      <c r="R39" s="7">
        <v>0</v>
      </c>
    </row>
    <row r="40" spans="1:18" x14ac:dyDescent="0.25">
      <c r="A40" s="5" t="s">
        <v>11</v>
      </c>
      <c r="B40" s="6" t="s">
        <v>14</v>
      </c>
      <c r="C40" s="6" t="s">
        <v>304</v>
      </c>
      <c r="D40" s="6" t="s">
        <v>12</v>
      </c>
      <c r="J40" s="7">
        <v>76706.98</v>
      </c>
      <c r="K40" s="8">
        <v>76706.98</v>
      </c>
      <c r="L40" s="8">
        <v>0</v>
      </c>
      <c r="M40" s="8">
        <v>76706.98</v>
      </c>
      <c r="N40" s="8">
        <v>0</v>
      </c>
      <c r="O40" s="8">
        <v>76706.98</v>
      </c>
      <c r="P40" s="8">
        <v>0</v>
      </c>
      <c r="Q40" s="7">
        <v>0</v>
      </c>
      <c r="R40" s="7">
        <v>0</v>
      </c>
    </row>
    <row r="41" spans="1:18" ht="38.25" x14ac:dyDescent="0.25">
      <c r="A41" s="5" t="s">
        <v>305</v>
      </c>
      <c r="B41" s="6" t="s">
        <v>14</v>
      </c>
      <c r="C41" s="6" t="s">
        <v>306</v>
      </c>
      <c r="D41" s="6" t="s">
        <v>2</v>
      </c>
      <c r="J41" s="7">
        <v>41980</v>
      </c>
      <c r="K41" s="8">
        <v>41980</v>
      </c>
      <c r="L41" s="8">
        <v>0</v>
      </c>
      <c r="M41" s="8">
        <v>41980</v>
      </c>
      <c r="N41" s="8">
        <v>0</v>
      </c>
      <c r="O41" s="8">
        <v>41980</v>
      </c>
      <c r="P41" s="8">
        <v>0</v>
      </c>
      <c r="Q41" s="7">
        <v>0</v>
      </c>
      <c r="R41" s="7">
        <v>0</v>
      </c>
    </row>
    <row r="42" spans="1:18" x14ac:dyDescent="0.25">
      <c r="A42" s="5" t="s">
        <v>11</v>
      </c>
      <c r="B42" s="6" t="s">
        <v>14</v>
      </c>
      <c r="C42" s="6" t="s">
        <v>306</v>
      </c>
      <c r="D42" s="6" t="s">
        <v>12</v>
      </c>
      <c r="J42" s="7">
        <v>41980</v>
      </c>
      <c r="K42" s="8">
        <v>41980</v>
      </c>
      <c r="L42" s="8">
        <v>0</v>
      </c>
      <c r="M42" s="8">
        <v>41980</v>
      </c>
      <c r="N42" s="8">
        <v>0</v>
      </c>
      <c r="O42" s="8">
        <v>41980</v>
      </c>
      <c r="P42" s="8">
        <v>0</v>
      </c>
      <c r="Q42" s="7">
        <v>0</v>
      </c>
      <c r="R42" s="7">
        <v>0</v>
      </c>
    </row>
    <row r="43" spans="1:18" ht="25.5" x14ac:dyDescent="0.25">
      <c r="A43" s="5" t="s">
        <v>402</v>
      </c>
      <c r="B43" s="6" t="s">
        <v>14</v>
      </c>
      <c r="C43" s="6" t="s">
        <v>423</v>
      </c>
      <c r="D43" s="6" t="s">
        <v>2</v>
      </c>
      <c r="J43" s="7">
        <v>70500</v>
      </c>
      <c r="K43" s="8">
        <v>70500</v>
      </c>
      <c r="L43" s="8">
        <v>0</v>
      </c>
      <c r="M43" s="8">
        <v>70500</v>
      </c>
      <c r="N43" s="8">
        <v>0</v>
      </c>
      <c r="O43" s="8">
        <v>70500</v>
      </c>
      <c r="P43" s="8">
        <v>0</v>
      </c>
      <c r="Q43" s="7">
        <v>0</v>
      </c>
      <c r="R43" s="7">
        <v>0</v>
      </c>
    </row>
    <row r="44" spans="1:18" x14ac:dyDescent="0.25">
      <c r="A44" s="5" t="s">
        <v>11</v>
      </c>
      <c r="B44" s="6" t="s">
        <v>14</v>
      </c>
      <c r="C44" s="6" t="s">
        <v>423</v>
      </c>
      <c r="D44" s="6" t="s">
        <v>12</v>
      </c>
      <c r="J44" s="7">
        <v>70500</v>
      </c>
      <c r="K44" s="8">
        <v>70500</v>
      </c>
      <c r="L44" s="8">
        <v>0</v>
      </c>
      <c r="M44" s="8">
        <v>70500</v>
      </c>
      <c r="N44" s="8">
        <v>0</v>
      </c>
      <c r="O44" s="8">
        <v>70500</v>
      </c>
      <c r="P44" s="8">
        <v>0</v>
      </c>
      <c r="Q44" s="7">
        <v>0</v>
      </c>
      <c r="R44" s="7">
        <v>0</v>
      </c>
    </row>
    <row r="45" spans="1:18" ht="38.25" x14ac:dyDescent="0.25">
      <c r="A45" s="5" t="s">
        <v>110</v>
      </c>
      <c r="B45" s="6" t="s">
        <v>14</v>
      </c>
      <c r="C45" s="6" t="s">
        <v>111</v>
      </c>
      <c r="D45" s="6" t="s">
        <v>2</v>
      </c>
      <c r="J45" s="7">
        <v>743797.88</v>
      </c>
      <c r="K45" s="8">
        <v>743797.88</v>
      </c>
      <c r="L45" s="8">
        <v>0</v>
      </c>
      <c r="M45" s="8">
        <v>743797.88</v>
      </c>
      <c r="N45" s="8">
        <v>0</v>
      </c>
      <c r="O45" s="8">
        <v>743797.88</v>
      </c>
      <c r="P45" s="8">
        <v>0</v>
      </c>
      <c r="Q45" s="7">
        <v>810885.96</v>
      </c>
      <c r="R45" s="7">
        <v>815227.6</v>
      </c>
    </row>
    <row r="46" spans="1:18" ht="25.5" x14ac:dyDescent="0.25">
      <c r="A46" s="5" t="s">
        <v>5</v>
      </c>
      <c r="B46" s="6" t="s">
        <v>14</v>
      </c>
      <c r="C46" s="6" t="s">
        <v>111</v>
      </c>
      <c r="D46" s="6" t="s">
        <v>6</v>
      </c>
      <c r="J46" s="7">
        <v>426900</v>
      </c>
      <c r="K46" s="8">
        <v>426900</v>
      </c>
      <c r="L46" s="8">
        <v>0</v>
      </c>
      <c r="M46" s="8">
        <v>426900</v>
      </c>
      <c r="N46" s="8">
        <v>0</v>
      </c>
      <c r="O46" s="8">
        <v>426900</v>
      </c>
      <c r="P46" s="8">
        <v>0</v>
      </c>
      <c r="Q46" s="7">
        <v>477650</v>
      </c>
      <c r="R46" s="7">
        <v>480200</v>
      </c>
    </row>
    <row r="47" spans="1:18" ht="51" x14ac:dyDescent="0.25">
      <c r="A47" s="5" t="s">
        <v>7</v>
      </c>
      <c r="B47" s="6" t="s">
        <v>14</v>
      </c>
      <c r="C47" s="6" t="s">
        <v>111</v>
      </c>
      <c r="D47" s="6" t="s">
        <v>8</v>
      </c>
      <c r="J47" s="7">
        <v>128875.36</v>
      </c>
      <c r="K47" s="8">
        <v>128875.36</v>
      </c>
      <c r="L47" s="8">
        <v>0</v>
      </c>
      <c r="M47" s="8">
        <v>128875.36</v>
      </c>
      <c r="N47" s="8">
        <v>0</v>
      </c>
      <c r="O47" s="8">
        <v>128875.36</v>
      </c>
      <c r="P47" s="8">
        <v>0</v>
      </c>
      <c r="Q47" s="7">
        <v>144240.44</v>
      </c>
      <c r="R47" s="7">
        <v>145020.16</v>
      </c>
    </row>
    <row r="48" spans="1:18" x14ac:dyDescent="0.25">
      <c r="A48" s="5" t="s">
        <v>11</v>
      </c>
      <c r="B48" s="6" t="s">
        <v>14</v>
      </c>
      <c r="C48" s="6" t="s">
        <v>111</v>
      </c>
      <c r="D48" s="6" t="s">
        <v>12</v>
      </c>
      <c r="J48" s="7">
        <v>172200.62</v>
      </c>
      <c r="K48" s="8">
        <v>172200.62</v>
      </c>
      <c r="L48" s="8">
        <v>0</v>
      </c>
      <c r="M48" s="8">
        <v>172200.62</v>
      </c>
      <c r="N48" s="8">
        <v>0</v>
      </c>
      <c r="O48" s="8">
        <v>172200.62</v>
      </c>
      <c r="P48" s="8">
        <v>0</v>
      </c>
      <c r="Q48" s="7">
        <v>188995.52</v>
      </c>
      <c r="R48" s="7">
        <v>190007.44</v>
      </c>
    </row>
    <row r="49" spans="1:18" x14ac:dyDescent="0.25">
      <c r="A49" s="5" t="s">
        <v>15</v>
      </c>
      <c r="B49" s="6" t="s">
        <v>14</v>
      </c>
      <c r="C49" s="6" t="s">
        <v>111</v>
      </c>
      <c r="D49" s="6" t="s">
        <v>16</v>
      </c>
      <c r="J49" s="7">
        <v>15821.9</v>
      </c>
      <c r="K49" s="8">
        <v>15821.9</v>
      </c>
      <c r="L49" s="8">
        <v>0</v>
      </c>
      <c r="M49" s="8">
        <v>15821.9</v>
      </c>
      <c r="N49" s="8">
        <v>0</v>
      </c>
      <c r="O49" s="8">
        <v>15821.9</v>
      </c>
      <c r="P49" s="8">
        <v>0</v>
      </c>
      <c r="Q49" s="7">
        <v>0</v>
      </c>
      <c r="R49" s="7">
        <v>0</v>
      </c>
    </row>
    <row r="50" spans="1:18" ht="25.5" x14ac:dyDescent="0.25">
      <c r="A50" s="5" t="s">
        <v>108</v>
      </c>
      <c r="B50" s="6" t="s">
        <v>14</v>
      </c>
      <c r="C50" s="6" t="s">
        <v>112</v>
      </c>
      <c r="D50" s="6" t="s">
        <v>2</v>
      </c>
      <c r="J50" s="7">
        <v>1060364.1000000001</v>
      </c>
      <c r="K50" s="8">
        <v>1060364.1000000001</v>
      </c>
      <c r="L50" s="8">
        <v>0</v>
      </c>
      <c r="M50" s="8">
        <v>1060364.1000000001</v>
      </c>
      <c r="N50" s="8">
        <v>0</v>
      </c>
      <c r="O50" s="8">
        <v>1060364.1000000001</v>
      </c>
      <c r="P50" s="8">
        <v>0</v>
      </c>
      <c r="Q50" s="7">
        <v>1034690</v>
      </c>
      <c r="R50" s="7">
        <v>1049920</v>
      </c>
    </row>
    <row r="51" spans="1:18" ht="25.5" x14ac:dyDescent="0.25">
      <c r="A51" s="5" t="s">
        <v>5</v>
      </c>
      <c r="B51" s="6" t="s">
        <v>14</v>
      </c>
      <c r="C51" s="6" t="s">
        <v>112</v>
      </c>
      <c r="D51" s="6" t="s">
        <v>6</v>
      </c>
      <c r="J51" s="7">
        <v>788850</v>
      </c>
      <c r="K51" s="8">
        <v>788850</v>
      </c>
      <c r="L51" s="8">
        <v>0</v>
      </c>
      <c r="M51" s="8">
        <v>788850</v>
      </c>
      <c r="N51" s="8">
        <v>0</v>
      </c>
      <c r="O51" s="8">
        <v>788850</v>
      </c>
      <c r="P51" s="8">
        <v>0</v>
      </c>
      <c r="Q51" s="7">
        <v>794700</v>
      </c>
      <c r="R51" s="7">
        <v>806400</v>
      </c>
    </row>
    <row r="52" spans="1:18" ht="51" x14ac:dyDescent="0.25">
      <c r="A52" s="5" t="s">
        <v>7</v>
      </c>
      <c r="B52" s="6" t="s">
        <v>14</v>
      </c>
      <c r="C52" s="6" t="s">
        <v>112</v>
      </c>
      <c r="D52" s="6" t="s">
        <v>8</v>
      </c>
      <c r="J52" s="7">
        <v>238230</v>
      </c>
      <c r="K52" s="8">
        <v>238230</v>
      </c>
      <c r="L52" s="8">
        <v>0</v>
      </c>
      <c r="M52" s="8">
        <v>238230</v>
      </c>
      <c r="N52" s="8">
        <v>0</v>
      </c>
      <c r="O52" s="8">
        <v>238230</v>
      </c>
      <c r="P52" s="8">
        <v>0</v>
      </c>
      <c r="Q52" s="7">
        <v>239990</v>
      </c>
      <c r="R52" s="7">
        <v>243520</v>
      </c>
    </row>
    <row r="53" spans="1:18" x14ac:dyDescent="0.25">
      <c r="A53" s="5" t="s">
        <v>11</v>
      </c>
      <c r="B53" s="6" t="s">
        <v>14</v>
      </c>
      <c r="C53" s="6" t="s">
        <v>112</v>
      </c>
      <c r="D53" s="6" t="s">
        <v>12</v>
      </c>
      <c r="J53" s="7">
        <v>12557.59</v>
      </c>
      <c r="K53" s="8">
        <v>12557.59</v>
      </c>
      <c r="L53" s="8">
        <v>0</v>
      </c>
      <c r="M53" s="8">
        <v>12557.59</v>
      </c>
      <c r="N53" s="8">
        <v>0</v>
      </c>
      <c r="O53" s="8">
        <v>12557.59</v>
      </c>
      <c r="P53" s="8">
        <v>0</v>
      </c>
      <c r="Q53" s="7">
        <v>0</v>
      </c>
      <c r="R53" s="7">
        <v>0</v>
      </c>
    </row>
    <row r="54" spans="1:18" x14ac:dyDescent="0.25">
      <c r="A54" s="5" t="s">
        <v>15</v>
      </c>
      <c r="B54" s="6" t="s">
        <v>14</v>
      </c>
      <c r="C54" s="6" t="s">
        <v>112</v>
      </c>
      <c r="D54" s="6" t="s">
        <v>16</v>
      </c>
      <c r="J54" s="7">
        <v>20726.509999999998</v>
      </c>
      <c r="K54" s="8">
        <v>20726.509999999998</v>
      </c>
      <c r="L54" s="8">
        <v>0</v>
      </c>
      <c r="M54" s="8">
        <v>20726.509999999998</v>
      </c>
      <c r="N54" s="8">
        <v>0</v>
      </c>
      <c r="O54" s="8">
        <v>20726.509999999998</v>
      </c>
      <c r="P54" s="8">
        <v>0</v>
      </c>
      <c r="Q54" s="7">
        <v>0</v>
      </c>
      <c r="R54" s="7">
        <v>0</v>
      </c>
    </row>
    <row r="55" spans="1:18" ht="25.5" x14ac:dyDescent="0.25">
      <c r="A55" s="5" t="s">
        <v>113</v>
      </c>
      <c r="B55" s="6" t="s">
        <v>14</v>
      </c>
      <c r="C55" s="6" t="s">
        <v>253</v>
      </c>
      <c r="D55" s="6" t="s">
        <v>2</v>
      </c>
      <c r="J55" s="7">
        <v>1343805</v>
      </c>
      <c r="K55" s="8">
        <v>1343805</v>
      </c>
      <c r="L55" s="8">
        <v>0</v>
      </c>
      <c r="M55" s="8">
        <v>1343805</v>
      </c>
      <c r="N55" s="8">
        <v>0</v>
      </c>
      <c r="O55" s="8">
        <v>1343805</v>
      </c>
      <c r="P55" s="8">
        <v>0</v>
      </c>
      <c r="Q55" s="7">
        <v>1378800</v>
      </c>
      <c r="R55" s="7">
        <v>1420164</v>
      </c>
    </row>
    <row r="56" spans="1:18" ht="25.5" x14ac:dyDescent="0.25">
      <c r="A56" s="5" t="s">
        <v>5</v>
      </c>
      <c r="B56" s="6" t="s">
        <v>14</v>
      </c>
      <c r="C56" s="6" t="s">
        <v>253</v>
      </c>
      <c r="D56" s="6" t="s">
        <v>6</v>
      </c>
      <c r="J56" s="7">
        <v>847061.76</v>
      </c>
      <c r="K56" s="8">
        <v>847061.76</v>
      </c>
      <c r="L56" s="8">
        <v>0</v>
      </c>
      <c r="M56" s="8">
        <v>847061.76</v>
      </c>
      <c r="N56" s="8">
        <v>0</v>
      </c>
      <c r="O56" s="8">
        <v>847061.76</v>
      </c>
      <c r="P56" s="8">
        <v>0</v>
      </c>
      <c r="Q56" s="7">
        <v>930000</v>
      </c>
      <c r="R56" s="7">
        <v>952900</v>
      </c>
    </row>
    <row r="57" spans="1:18" ht="51" x14ac:dyDescent="0.25">
      <c r="A57" s="5" t="s">
        <v>7</v>
      </c>
      <c r="B57" s="6" t="s">
        <v>14</v>
      </c>
      <c r="C57" s="6" t="s">
        <v>253</v>
      </c>
      <c r="D57" s="6" t="s">
        <v>8</v>
      </c>
      <c r="J57" s="7">
        <v>275860</v>
      </c>
      <c r="K57" s="8">
        <v>275860</v>
      </c>
      <c r="L57" s="8">
        <v>0</v>
      </c>
      <c r="M57" s="8">
        <v>275860</v>
      </c>
      <c r="N57" s="8">
        <v>0</v>
      </c>
      <c r="O57" s="8">
        <v>275860</v>
      </c>
      <c r="P57" s="8">
        <v>0</v>
      </c>
      <c r="Q57" s="7">
        <v>280800</v>
      </c>
      <c r="R57" s="7">
        <v>287764</v>
      </c>
    </row>
    <row r="58" spans="1:18" x14ac:dyDescent="0.25">
      <c r="A58" s="5" t="s">
        <v>11</v>
      </c>
      <c r="B58" s="6" t="s">
        <v>14</v>
      </c>
      <c r="C58" s="6" t="s">
        <v>253</v>
      </c>
      <c r="D58" s="6" t="s">
        <v>12</v>
      </c>
      <c r="J58" s="7">
        <v>92787</v>
      </c>
      <c r="K58" s="8">
        <v>92787</v>
      </c>
      <c r="L58" s="8">
        <v>0</v>
      </c>
      <c r="M58" s="8">
        <v>92787</v>
      </c>
      <c r="N58" s="8">
        <v>0</v>
      </c>
      <c r="O58" s="8">
        <v>92787</v>
      </c>
      <c r="P58" s="8">
        <v>0</v>
      </c>
      <c r="Q58" s="7">
        <v>52500</v>
      </c>
      <c r="R58" s="7">
        <v>63000</v>
      </c>
    </row>
    <row r="59" spans="1:18" x14ac:dyDescent="0.25">
      <c r="A59" s="5" t="s">
        <v>15</v>
      </c>
      <c r="B59" s="6" t="s">
        <v>14</v>
      </c>
      <c r="C59" s="6" t="s">
        <v>253</v>
      </c>
      <c r="D59" s="6" t="s">
        <v>16</v>
      </c>
      <c r="J59" s="7">
        <v>124947.98</v>
      </c>
      <c r="K59" s="8">
        <v>124947.98</v>
      </c>
      <c r="L59" s="8">
        <v>0</v>
      </c>
      <c r="M59" s="8">
        <v>124947.98</v>
      </c>
      <c r="N59" s="8">
        <v>0</v>
      </c>
      <c r="O59" s="8">
        <v>124947.98</v>
      </c>
      <c r="P59" s="8">
        <v>0</v>
      </c>
      <c r="Q59" s="7">
        <v>115500</v>
      </c>
      <c r="R59" s="7">
        <v>116500</v>
      </c>
    </row>
    <row r="60" spans="1:18" ht="38.25" x14ac:dyDescent="0.25">
      <c r="A60" s="5" t="s">
        <v>52</v>
      </c>
      <c r="B60" s="6" t="s">
        <v>14</v>
      </c>
      <c r="C60" s="6" t="s">
        <v>253</v>
      </c>
      <c r="D60" s="6" t="s">
        <v>53</v>
      </c>
      <c r="J60" s="7">
        <v>3148.26</v>
      </c>
      <c r="K60" s="8">
        <v>3148.26</v>
      </c>
      <c r="L60" s="8">
        <v>0</v>
      </c>
      <c r="M60" s="8">
        <v>3148.26</v>
      </c>
      <c r="N60" s="8">
        <v>0</v>
      </c>
      <c r="O60" s="8">
        <v>3148.26</v>
      </c>
      <c r="P60" s="8">
        <v>0</v>
      </c>
      <c r="Q60" s="7">
        <v>0</v>
      </c>
      <c r="R60" s="7">
        <v>0</v>
      </c>
    </row>
    <row r="61" spans="1:18" ht="25.5" x14ac:dyDescent="0.25">
      <c r="A61" s="5" t="s">
        <v>113</v>
      </c>
      <c r="B61" s="6" t="s">
        <v>14</v>
      </c>
      <c r="C61" s="6" t="s">
        <v>114</v>
      </c>
      <c r="D61" s="6" t="s">
        <v>2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7">
        <v>0</v>
      </c>
      <c r="R61" s="7">
        <v>0</v>
      </c>
    </row>
    <row r="62" spans="1:18" x14ac:dyDescent="0.25">
      <c r="A62" s="5" t="s">
        <v>11</v>
      </c>
      <c r="B62" s="6" t="s">
        <v>14</v>
      </c>
      <c r="C62" s="6" t="s">
        <v>114</v>
      </c>
      <c r="D62" s="6" t="s">
        <v>12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7">
        <v>0</v>
      </c>
      <c r="R62" s="7">
        <v>0</v>
      </c>
    </row>
    <row r="63" spans="1:18" x14ac:dyDescent="0.25">
      <c r="A63" s="5" t="s">
        <v>15</v>
      </c>
      <c r="B63" s="6" t="s">
        <v>14</v>
      </c>
      <c r="C63" s="6" t="s">
        <v>114</v>
      </c>
      <c r="D63" s="6" t="s">
        <v>16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7">
        <v>0</v>
      </c>
      <c r="R63" s="7">
        <v>0</v>
      </c>
    </row>
    <row r="64" spans="1:18" ht="25.5" x14ac:dyDescent="0.25">
      <c r="A64" s="5" t="s">
        <v>374</v>
      </c>
      <c r="B64" s="6" t="s">
        <v>14</v>
      </c>
      <c r="C64" s="6" t="s">
        <v>375</v>
      </c>
      <c r="D64" s="6" t="s">
        <v>2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7">
        <v>0</v>
      </c>
      <c r="R64" s="7">
        <v>0</v>
      </c>
    </row>
    <row r="65" spans="1:18" ht="25.5" x14ac:dyDescent="0.25">
      <c r="A65" s="5" t="s">
        <v>299</v>
      </c>
      <c r="B65" s="6" t="s">
        <v>14</v>
      </c>
      <c r="C65" s="6" t="s">
        <v>375</v>
      </c>
      <c r="D65" s="6" t="s">
        <v>300</v>
      </c>
      <c r="J65" s="7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7">
        <v>0</v>
      </c>
      <c r="R65" s="7">
        <v>0</v>
      </c>
    </row>
    <row r="66" spans="1:18" x14ac:dyDescent="0.25">
      <c r="A66" s="5" t="s">
        <v>17</v>
      </c>
      <c r="B66" s="6" t="s">
        <v>18</v>
      </c>
      <c r="C66" s="6" t="s">
        <v>4</v>
      </c>
      <c r="D66" s="6" t="s">
        <v>2</v>
      </c>
      <c r="J66" s="7">
        <v>2900</v>
      </c>
      <c r="K66" s="8">
        <v>2900</v>
      </c>
      <c r="L66" s="8">
        <v>0</v>
      </c>
      <c r="M66" s="8">
        <v>2900</v>
      </c>
      <c r="N66" s="8">
        <v>0</v>
      </c>
      <c r="O66" s="8">
        <v>2900</v>
      </c>
      <c r="P66" s="8">
        <v>0</v>
      </c>
      <c r="Q66" s="7">
        <v>45900</v>
      </c>
      <c r="R66" s="7">
        <v>7100</v>
      </c>
    </row>
    <row r="67" spans="1:18" ht="63.75" x14ac:dyDescent="0.25">
      <c r="A67" s="5" t="s">
        <v>115</v>
      </c>
      <c r="B67" s="6" t="s">
        <v>18</v>
      </c>
      <c r="C67" s="6" t="s">
        <v>116</v>
      </c>
      <c r="D67" s="6" t="s">
        <v>2</v>
      </c>
      <c r="J67" s="7">
        <v>2900</v>
      </c>
      <c r="K67" s="8">
        <v>2900</v>
      </c>
      <c r="L67" s="8">
        <v>0</v>
      </c>
      <c r="M67" s="8">
        <v>2900</v>
      </c>
      <c r="N67" s="8">
        <v>0</v>
      </c>
      <c r="O67" s="8">
        <v>2900</v>
      </c>
      <c r="P67" s="8">
        <v>0</v>
      </c>
      <c r="Q67" s="7">
        <v>45900</v>
      </c>
      <c r="R67" s="7">
        <v>7100</v>
      </c>
    </row>
    <row r="68" spans="1:18" x14ac:dyDescent="0.25">
      <c r="A68" s="5" t="s">
        <v>11</v>
      </c>
      <c r="B68" s="6" t="s">
        <v>18</v>
      </c>
      <c r="C68" s="6" t="s">
        <v>116</v>
      </c>
      <c r="D68" s="6" t="s">
        <v>12</v>
      </c>
      <c r="J68" s="7">
        <v>2900</v>
      </c>
      <c r="K68" s="8">
        <v>2900</v>
      </c>
      <c r="L68" s="8">
        <v>0</v>
      </c>
      <c r="M68" s="8">
        <v>2900</v>
      </c>
      <c r="N68" s="8">
        <v>0</v>
      </c>
      <c r="O68" s="8">
        <v>2900</v>
      </c>
      <c r="P68" s="8">
        <v>0</v>
      </c>
      <c r="Q68" s="7">
        <v>45900</v>
      </c>
      <c r="R68" s="7">
        <v>7100</v>
      </c>
    </row>
    <row r="69" spans="1:18" ht="51" x14ac:dyDescent="0.25">
      <c r="A69" s="5" t="s">
        <v>19</v>
      </c>
      <c r="B69" s="6" t="s">
        <v>20</v>
      </c>
      <c r="C69" s="6" t="s">
        <v>4</v>
      </c>
      <c r="D69" s="6" t="s">
        <v>2</v>
      </c>
      <c r="J69" s="7">
        <v>8230600</v>
      </c>
      <c r="K69" s="8">
        <v>8230600</v>
      </c>
      <c r="L69" s="8">
        <v>0</v>
      </c>
      <c r="M69" s="8">
        <v>8230600</v>
      </c>
      <c r="N69" s="8">
        <v>0</v>
      </c>
      <c r="O69" s="8">
        <v>8230600</v>
      </c>
      <c r="P69" s="8">
        <v>0</v>
      </c>
      <c r="Q69" s="7">
        <v>8200000</v>
      </c>
      <c r="R69" s="7">
        <v>8300000</v>
      </c>
    </row>
    <row r="70" spans="1:18" ht="25.5" x14ac:dyDescent="0.25">
      <c r="A70" s="5" t="s">
        <v>108</v>
      </c>
      <c r="B70" s="6" t="s">
        <v>20</v>
      </c>
      <c r="C70" s="6" t="s">
        <v>117</v>
      </c>
      <c r="D70" s="6" t="s">
        <v>2</v>
      </c>
      <c r="J70" s="7">
        <v>6979600</v>
      </c>
      <c r="K70" s="8">
        <v>6979600</v>
      </c>
      <c r="L70" s="8">
        <v>0</v>
      </c>
      <c r="M70" s="8">
        <v>6979600</v>
      </c>
      <c r="N70" s="8">
        <v>0</v>
      </c>
      <c r="O70" s="8">
        <v>6979600</v>
      </c>
      <c r="P70" s="8">
        <v>0</v>
      </c>
      <c r="Q70" s="7">
        <v>6900000</v>
      </c>
      <c r="R70" s="7">
        <v>6950000</v>
      </c>
    </row>
    <row r="71" spans="1:18" ht="25.5" x14ac:dyDescent="0.25">
      <c r="A71" s="5" t="s">
        <v>5</v>
      </c>
      <c r="B71" s="6" t="s">
        <v>20</v>
      </c>
      <c r="C71" s="6" t="s">
        <v>117</v>
      </c>
      <c r="D71" s="6" t="s">
        <v>6</v>
      </c>
      <c r="J71" s="7">
        <v>5260000</v>
      </c>
      <c r="K71" s="8">
        <v>5260000</v>
      </c>
      <c r="L71" s="8">
        <v>0</v>
      </c>
      <c r="M71" s="8">
        <v>5260000</v>
      </c>
      <c r="N71" s="8">
        <v>0</v>
      </c>
      <c r="O71" s="8">
        <v>5260000</v>
      </c>
      <c r="P71" s="8">
        <v>0</v>
      </c>
      <c r="Q71" s="7">
        <v>5300000</v>
      </c>
      <c r="R71" s="7">
        <v>5338000</v>
      </c>
    </row>
    <row r="72" spans="1:18" ht="51" x14ac:dyDescent="0.25">
      <c r="A72" s="5" t="s">
        <v>7</v>
      </c>
      <c r="B72" s="6" t="s">
        <v>20</v>
      </c>
      <c r="C72" s="6" t="s">
        <v>117</v>
      </c>
      <c r="D72" s="6" t="s">
        <v>8</v>
      </c>
      <c r="J72" s="7">
        <v>1590000</v>
      </c>
      <c r="K72" s="8">
        <v>1590000</v>
      </c>
      <c r="L72" s="8">
        <v>0</v>
      </c>
      <c r="M72" s="8">
        <v>1590000</v>
      </c>
      <c r="N72" s="8">
        <v>0</v>
      </c>
      <c r="O72" s="8">
        <v>1590000</v>
      </c>
      <c r="P72" s="8">
        <v>0</v>
      </c>
      <c r="Q72" s="7">
        <v>1600000</v>
      </c>
      <c r="R72" s="7">
        <v>1612000</v>
      </c>
    </row>
    <row r="73" spans="1:18" x14ac:dyDescent="0.25">
      <c r="A73" s="5" t="s">
        <v>11</v>
      </c>
      <c r="B73" s="6" t="s">
        <v>20</v>
      </c>
      <c r="C73" s="6" t="s">
        <v>117</v>
      </c>
      <c r="D73" s="6" t="s">
        <v>12</v>
      </c>
      <c r="J73" s="7">
        <v>73500</v>
      </c>
      <c r="K73" s="8">
        <v>73500</v>
      </c>
      <c r="L73" s="8">
        <v>0</v>
      </c>
      <c r="M73" s="8">
        <v>73500</v>
      </c>
      <c r="N73" s="8">
        <v>0</v>
      </c>
      <c r="O73" s="8">
        <v>73500</v>
      </c>
      <c r="P73" s="8">
        <v>0</v>
      </c>
      <c r="Q73" s="7">
        <v>0</v>
      </c>
      <c r="R73" s="7">
        <v>0</v>
      </c>
    </row>
    <row r="74" spans="1:18" x14ac:dyDescent="0.25">
      <c r="A74" s="5" t="s">
        <v>15</v>
      </c>
      <c r="B74" s="6" t="s">
        <v>20</v>
      </c>
      <c r="C74" s="6" t="s">
        <v>117</v>
      </c>
      <c r="D74" s="6" t="s">
        <v>16</v>
      </c>
      <c r="J74" s="7">
        <v>56100</v>
      </c>
      <c r="K74" s="8">
        <v>56100</v>
      </c>
      <c r="L74" s="8">
        <v>0</v>
      </c>
      <c r="M74" s="8">
        <v>56100</v>
      </c>
      <c r="N74" s="8">
        <v>0</v>
      </c>
      <c r="O74" s="8">
        <v>56100</v>
      </c>
      <c r="P74" s="8">
        <v>0</v>
      </c>
      <c r="Q74" s="7">
        <v>0</v>
      </c>
      <c r="R74" s="7">
        <v>0</v>
      </c>
    </row>
    <row r="75" spans="1:18" ht="25.5" x14ac:dyDescent="0.25">
      <c r="A75" s="5" t="s">
        <v>118</v>
      </c>
      <c r="B75" s="6" t="s">
        <v>20</v>
      </c>
      <c r="C75" s="6" t="s">
        <v>119</v>
      </c>
      <c r="D75" s="6" t="s">
        <v>2</v>
      </c>
      <c r="J75" s="7">
        <v>1251000</v>
      </c>
      <c r="K75" s="8">
        <v>1251000</v>
      </c>
      <c r="L75" s="8">
        <v>0</v>
      </c>
      <c r="M75" s="8">
        <v>1251000</v>
      </c>
      <c r="N75" s="8">
        <v>0</v>
      </c>
      <c r="O75" s="8">
        <v>1251000</v>
      </c>
      <c r="P75" s="8">
        <v>0</v>
      </c>
      <c r="Q75" s="7">
        <v>1300000</v>
      </c>
      <c r="R75" s="7">
        <v>1350000</v>
      </c>
    </row>
    <row r="76" spans="1:18" ht="25.5" x14ac:dyDescent="0.25">
      <c r="A76" s="5" t="s">
        <v>5</v>
      </c>
      <c r="B76" s="6" t="s">
        <v>20</v>
      </c>
      <c r="C76" s="6" t="s">
        <v>119</v>
      </c>
      <c r="D76" s="6" t="s">
        <v>6</v>
      </c>
      <c r="J76" s="7">
        <v>960000</v>
      </c>
      <c r="K76" s="8">
        <v>960000</v>
      </c>
      <c r="L76" s="8">
        <v>0</v>
      </c>
      <c r="M76" s="8">
        <v>960000</v>
      </c>
      <c r="N76" s="8">
        <v>0</v>
      </c>
      <c r="O76" s="8">
        <v>960000</v>
      </c>
      <c r="P76" s="8">
        <v>0</v>
      </c>
      <c r="Q76" s="7">
        <v>998500</v>
      </c>
      <c r="R76" s="7">
        <v>1037000</v>
      </c>
    </row>
    <row r="77" spans="1:18" ht="51" x14ac:dyDescent="0.25">
      <c r="A77" s="5" t="s">
        <v>7</v>
      </c>
      <c r="B77" s="6" t="s">
        <v>20</v>
      </c>
      <c r="C77" s="6" t="s">
        <v>119</v>
      </c>
      <c r="D77" s="6" t="s">
        <v>8</v>
      </c>
      <c r="J77" s="7">
        <v>290000</v>
      </c>
      <c r="K77" s="8">
        <v>290000</v>
      </c>
      <c r="L77" s="8">
        <v>0</v>
      </c>
      <c r="M77" s="8">
        <v>290000</v>
      </c>
      <c r="N77" s="8">
        <v>0</v>
      </c>
      <c r="O77" s="8">
        <v>290000</v>
      </c>
      <c r="P77" s="8">
        <v>0</v>
      </c>
      <c r="Q77" s="7">
        <v>301500</v>
      </c>
      <c r="R77" s="7">
        <v>313000</v>
      </c>
    </row>
    <row r="78" spans="1:18" x14ac:dyDescent="0.25">
      <c r="A78" s="5" t="s">
        <v>11</v>
      </c>
      <c r="B78" s="6" t="s">
        <v>20</v>
      </c>
      <c r="C78" s="6" t="s">
        <v>119</v>
      </c>
      <c r="D78" s="6" t="s">
        <v>12</v>
      </c>
      <c r="J78" s="7">
        <v>1000</v>
      </c>
      <c r="K78" s="8">
        <v>1000</v>
      </c>
      <c r="L78" s="8">
        <v>0</v>
      </c>
      <c r="M78" s="8">
        <v>1000</v>
      </c>
      <c r="N78" s="8">
        <v>0</v>
      </c>
      <c r="O78" s="8">
        <v>1000</v>
      </c>
      <c r="P78" s="8">
        <v>0</v>
      </c>
      <c r="Q78" s="7">
        <v>0</v>
      </c>
      <c r="R78" s="7">
        <v>0</v>
      </c>
    </row>
    <row r="79" spans="1:18" x14ac:dyDescent="0.25">
      <c r="A79" s="5" t="s">
        <v>403</v>
      </c>
      <c r="B79" s="6" t="s">
        <v>424</v>
      </c>
      <c r="C79" s="6" t="s">
        <v>4</v>
      </c>
      <c r="D79" s="6" t="s">
        <v>2</v>
      </c>
      <c r="J79" s="7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7">
        <v>0</v>
      </c>
      <c r="R79" s="7">
        <v>0</v>
      </c>
    </row>
    <row r="80" spans="1:18" ht="25.5" x14ac:dyDescent="0.25">
      <c r="A80" s="5" t="s">
        <v>404</v>
      </c>
      <c r="B80" s="6" t="s">
        <v>424</v>
      </c>
      <c r="C80" s="6" t="s">
        <v>425</v>
      </c>
      <c r="D80" s="6" t="s">
        <v>2</v>
      </c>
      <c r="J80" s="7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7">
        <v>0</v>
      </c>
      <c r="R80" s="7">
        <v>0</v>
      </c>
    </row>
    <row r="81" spans="1:18" x14ac:dyDescent="0.25">
      <c r="A81" s="5" t="s">
        <v>405</v>
      </c>
      <c r="B81" s="6" t="s">
        <v>424</v>
      </c>
      <c r="C81" s="6" t="s">
        <v>425</v>
      </c>
      <c r="D81" s="6" t="s">
        <v>426</v>
      </c>
      <c r="J81" s="7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7">
        <v>0</v>
      </c>
      <c r="R81" s="7">
        <v>0</v>
      </c>
    </row>
    <row r="82" spans="1:18" x14ac:dyDescent="0.25">
      <c r="A82" s="5" t="s">
        <v>21</v>
      </c>
      <c r="B82" s="6" t="s">
        <v>22</v>
      </c>
      <c r="C82" s="6" t="s">
        <v>4</v>
      </c>
      <c r="D82" s="6" t="s">
        <v>2</v>
      </c>
      <c r="J82" s="7">
        <f>J83+J85+J87+J92+J94+J96+J98+J101+J103+J105+J107+J110+J112+J114</f>
        <v>64374205.960000001</v>
      </c>
      <c r="K82" s="8">
        <v>64231805.960000001</v>
      </c>
      <c r="L82" s="8">
        <v>0</v>
      </c>
      <c r="M82" s="8">
        <v>64231805.960000001</v>
      </c>
      <c r="N82" s="8">
        <v>0</v>
      </c>
      <c r="O82" s="8">
        <v>64231805.960000001</v>
      </c>
      <c r="P82" s="8">
        <v>0</v>
      </c>
      <c r="Q82" s="7">
        <v>56263670</v>
      </c>
      <c r="R82" s="7">
        <v>57031670</v>
      </c>
    </row>
    <row r="83" spans="1:18" ht="25.5" x14ac:dyDescent="0.25">
      <c r="A83" s="5" t="s">
        <v>358</v>
      </c>
      <c r="B83" s="6" t="s">
        <v>22</v>
      </c>
      <c r="C83" s="6" t="s">
        <v>427</v>
      </c>
      <c r="D83" s="6" t="s">
        <v>2</v>
      </c>
      <c r="J83" s="7">
        <v>100000</v>
      </c>
      <c r="K83" s="8">
        <v>100000</v>
      </c>
      <c r="L83" s="8">
        <v>0</v>
      </c>
      <c r="M83" s="8">
        <v>100000</v>
      </c>
      <c r="N83" s="8">
        <v>0</v>
      </c>
      <c r="O83" s="8">
        <v>100000</v>
      </c>
      <c r="P83" s="8">
        <v>0</v>
      </c>
      <c r="Q83" s="7">
        <v>0</v>
      </c>
      <c r="R83" s="7">
        <v>0</v>
      </c>
    </row>
    <row r="84" spans="1:18" ht="38.25" x14ac:dyDescent="0.25">
      <c r="A84" s="5" t="s">
        <v>406</v>
      </c>
      <c r="B84" s="6" t="s">
        <v>22</v>
      </c>
      <c r="C84" s="6" t="s">
        <v>427</v>
      </c>
      <c r="D84" s="6" t="s">
        <v>428</v>
      </c>
      <c r="J84" s="7">
        <v>100000</v>
      </c>
      <c r="K84" s="8">
        <v>100000</v>
      </c>
      <c r="L84" s="8">
        <v>0</v>
      </c>
      <c r="M84" s="8">
        <v>100000</v>
      </c>
      <c r="N84" s="8">
        <v>0</v>
      </c>
      <c r="O84" s="8">
        <v>100000</v>
      </c>
      <c r="P84" s="8">
        <v>0</v>
      </c>
      <c r="Q84" s="7">
        <v>0</v>
      </c>
      <c r="R84" s="7">
        <v>0</v>
      </c>
    </row>
    <row r="85" spans="1:18" ht="25.5" x14ac:dyDescent="0.25">
      <c r="A85" s="5" t="s">
        <v>120</v>
      </c>
      <c r="B85" s="6" t="s">
        <v>22</v>
      </c>
      <c r="C85" s="6" t="s">
        <v>121</v>
      </c>
      <c r="D85" s="6" t="s">
        <v>2</v>
      </c>
      <c r="J85" s="7">
        <v>10000</v>
      </c>
      <c r="K85" s="8">
        <v>10000</v>
      </c>
      <c r="L85" s="8">
        <v>0</v>
      </c>
      <c r="M85" s="8">
        <v>10000</v>
      </c>
      <c r="N85" s="8">
        <v>0</v>
      </c>
      <c r="O85" s="8">
        <v>10000</v>
      </c>
      <c r="P85" s="8">
        <v>0</v>
      </c>
      <c r="Q85" s="7">
        <v>10000</v>
      </c>
      <c r="R85" s="7">
        <v>10000</v>
      </c>
    </row>
    <row r="86" spans="1:18" x14ac:dyDescent="0.25">
      <c r="A86" s="5" t="s">
        <v>11</v>
      </c>
      <c r="B86" s="6" t="s">
        <v>22</v>
      </c>
      <c r="C86" s="6" t="s">
        <v>121</v>
      </c>
      <c r="D86" s="6" t="s">
        <v>12</v>
      </c>
      <c r="J86" s="7">
        <v>10000</v>
      </c>
      <c r="K86" s="8">
        <v>10000</v>
      </c>
      <c r="L86" s="8">
        <v>0</v>
      </c>
      <c r="M86" s="8">
        <v>10000</v>
      </c>
      <c r="N86" s="8">
        <v>0</v>
      </c>
      <c r="O86" s="8">
        <v>10000</v>
      </c>
      <c r="P86" s="8">
        <v>0</v>
      </c>
      <c r="Q86" s="7">
        <v>10000</v>
      </c>
      <c r="R86" s="7">
        <v>10000</v>
      </c>
    </row>
    <row r="87" spans="1:18" ht="38.25" x14ac:dyDescent="0.25">
      <c r="A87" s="5" t="s">
        <v>122</v>
      </c>
      <c r="B87" s="6" t="s">
        <v>22</v>
      </c>
      <c r="C87" s="6" t="s">
        <v>123</v>
      </c>
      <c r="D87" s="6" t="s">
        <v>2</v>
      </c>
      <c r="J87" s="7">
        <v>18356418.59</v>
      </c>
      <c r="K87" s="8">
        <v>18356418.59</v>
      </c>
      <c r="L87" s="8">
        <v>0</v>
      </c>
      <c r="M87" s="8">
        <v>18356418.59</v>
      </c>
      <c r="N87" s="8">
        <v>0</v>
      </c>
      <c r="O87" s="8">
        <v>18356418.59</v>
      </c>
      <c r="P87" s="8">
        <v>0</v>
      </c>
      <c r="Q87" s="7">
        <v>18233670</v>
      </c>
      <c r="R87" s="7">
        <v>18501670</v>
      </c>
    </row>
    <row r="88" spans="1:18" x14ac:dyDescent="0.25">
      <c r="A88" s="5" t="s">
        <v>23</v>
      </c>
      <c r="B88" s="6" t="s">
        <v>22</v>
      </c>
      <c r="C88" s="6" t="s">
        <v>123</v>
      </c>
      <c r="D88" s="6" t="s">
        <v>24</v>
      </c>
      <c r="J88" s="7">
        <v>13946850</v>
      </c>
      <c r="K88" s="8">
        <v>13946850</v>
      </c>
      <c r="L88" s="8">
        <v>0</v>
      </c>
      <c r="M88" s="8">
        <v>13946850</v>
      </c>
      <c r="N88" s="8">
        <v>0</v>
      </c>
      <c r="O88" s="8">
        <v>13946850</v>
      </c>
      <c r="P88" s="8">
        <v>0</v>
      </c>
      <c r="Q88" s="7">
        <v>14050150</v>
      </c>
      <c r="R88" s="7">
        <v>14256770</v>
      </c>
    </row>
    <row r="89" spans="1:18" ht="51" x14ac:dyDescent="0.25">
      <c r="A89" s="5" t="s">
        <v>25</v>
      </c>
      <c r="B89" s="6" t="s">
        <v>22</v>
      </c>
      <c r="C89" s="6" t="s">
        <v>123</v>
      </c>
      <c r="D89" s="6" t="s">
        <v>26</v>
      </c>
      <c r="J89" s="7">
        <v>4142840</v>
      </c>
      <c r="K89" s="8">
        <v>4142840</v>
      </c>
      <c r="L89" s="8">
        <v>0</v>
      </c>
      <c r="M89" s="8">
        <v>4142840</v>
      </c>
      <c r="N89" s="8">
        <v>0</v>
      </c>
      <c r="O89" s="8">
        <v>4142840</v>
      </c>
      <c r="P89" s="8">
        <v>0</v>
      </c>
      <c r="Q89" s="7">
        <v>4173520</v>
      </c>
      <c r="R89" s="7">
        <v>4234900</v>
      </c>
    </row>
    <row r="90" spans="1:18" x14ac:dyDescent="0.25">
      <c r="A90" s="5" t="s">
        <v>11</v>
      </c>
      <c r="B90" s="6" t="s">
        <v>22</v>
      </c>
      <c r="C90" s="6" t="s">
        <v>123</v>
      </c>
      <c r="D90" s="6" t="s">
        <v>12</v>
      </c>
      <c r="J90" s="7">
        <v>264231.24</v>
      </c>
      <c r="K90" s="8">
        <v>264231.24</v>
      </c>
      <c r="L90" s="8">
        <v>0</v>
      </c>
      <c r="M90" s="8">
        <v>264231.24</v>
      </c>
      <c r="N90" s="8">
        <v>0</v>
      </c>
      <c r="O90" s="8">
        <v>264231.24</v>
      </c>
      <c r="P90" s="8">
        <v>0</v>
      </c>
      <c r="Q90" s="7">
        <v>10000</v>
      </c>
      <c r="R90" s="7">
        <v>10000</v>
      </c>
    </row>
    <row r="91" spans="1:18" ht="38.25" x14ac:dyDescent="0.25">
      <c r="A91" s="5" t="s">
        <v>52</v>
      </c>
      <c r="B91" s="6" t="s">
        <v>22</v>
      </c>
      <c r="C91" s="6" t="s">
        <v>123</v>
      </c>
      <c r="D91" s="6" t="s">
        <v>53</v>
      </c>
      <c r="J91" s="7">
        <v>2497.35</v>
      </c>
      <c r="K91" s="8">
        <v>2497.35</v>
      </c>
      <c r="L91" s="8">
        <v>0</v>
      </c>
      <c r="M91" s="8">
        <v>2497.35</v>
      </c>
      <c r="N91" s="8">
        <v>0</v>
      </c>
      <c r="O91" s="8">
        <v>2497.35</v>
      </c>
      <c r="P91" s="8">
        <v>0</v>
      </c>
      <c r="Q91" s="7">
        <v>0</v>
      </c>
      <c r="R91" s="7">
        <v>0</v>
      </c>
    </row>
    <row r="92" spans="1:18" ht="51" x14ac:dyDescent="0.25">
      <c r="A92" s="5" t="s">
        <v>124</v>
      </c>
      <c r="B92" s="6" t="s">
        <v>22</v>
      </c>
      <c r="C92" s="6" t="s">
        <v>125</v>
      </c>
      <c r="D92" s="6" t="s">
        <v>2</v>
      </c>
      <c r="J92" s="7">
        <v>44819697.5</v>
      </c>
      <c r="K92" s="8">
        <v>44677297.5</v>
      </c>
      <c r="L92" s="8">
        <v>0</v>
      </c>
      <c r="M92" s="8">
        <v>44677297.5</v>
      </c>
      <c r="N92" s="8">
        <v>0</v>
      </c>
      <c r="O92" s="8">
        <v>44677297.5</v>
      </c>
      <c r="P92" s="8">
        <v>0</v>
      </c>
      <c r="Q92" s="7">
        <v>38000000</v>
      </c>
      <c r="R92" s="7">
        <v>38500000</v>
      </c>
    </row>
    <row r="93" spans="1:18" ht="63.75" x14ac:dyDescent="0.25">
      <c r="A93" s="5" t="s">
        <v>27</v>
      </c>
      <c r="B93" s="6" t="s">
        <v>22</v>
      </c>
      <c r="C93" s="6" t="s">
        <v>125</v>
      </c>
      <c r="D93" s="6" t="s">
        <v>28</v>
      </c>
      <c r="J93" s="7">
        <v>44819697.5</v>
      </c>
      <c r="K93" s="8">
        <v>44677297.5</v>
      </c>
      <c r="L93" s="8">
        <v>0</v>
      </c>
      <c r="M93" s="8">
        <v>44677297.5</v>
      </c>
      <c r="N93" s="8">
        <v>0</v>
      </c>
      <c r="O93" s="8">
        <v>44677297.5</v>
      </c>
      <c r="P93" s="8">
        <v>0</v>
      </c>
      <c r="Q93" s="7">
        <v>38000000</v>
      </c>
      <c r="R93" s="7">
        <v>38500000</v>
      </c>
    </row>
    <row r="94" spans="1:18" ht="38.25" x14ac:dyDescent="0.25">
      <c r="A94" s="5" t="s">
        <v>305</v>
      </c>
      <c r="B94" s="6" t="s">
        <v>22</v>
      </c>
      <c r="C94" s="6" t="s">
        <v>306</v>
      </c>
      <c r="D94" s="6" t="s">
        <v>2</v>
      </c>
      <c r="J94" s="7">
        <v>23000</v>
      </c>
      <c r="K94" s="8">
        <v>23000</v>
      </c>
      <c r="L94" s="8">
        <v>0</v>
      </c>
      <c r="M94" s="8">
        <v>23000</v>
      </c>
      <c r="N94" s="8">
        <v>0</v>
      </c>
      <c r="O94" s="8">
        <v>23000</v>
      </c>
      <c r="P94" s="8">
        <v>0</v>
      </c>
      <c r="Q94" s="7">
        <v>0</v>
      </c>
      <c r="R94" s="7">
        <v>0</v>
      </c>
    </row>
    <row r="95" spans="1:18" x14ac:dyDescent="0.25">
      <c r="A95" s="5" t="s">
        <v>11</v>
      </c>
      <c r="B95" s="6" t="s">
        <v>22</v>
      </c>
      <c r="C95" s="6" t="s">
        <v>306</v>
      </c>
      <c r="D95" s="6" t="s">
        <v>12</v>
      </c>
      <c r="J95" s="7">
        <v>23000</v>
      </c>
      <c r="K95" s="8">
        <v>23000</v>
      </c>
      <c r="L95" s="8">
        <v>0</v>
      </c>
      <c r="M95" s="8">
        <v>23000</v>
      </c>
      <c r="N95" s="8">
        <v>0</v>
      </c>
      <c r="O95" s="8">
        <v>23000</v>
      </c>
      <c r="P95" s="8">
        <v>0</v>
      </c>
      <c r="Q95" s="7">
        <v>0</v>
      </c>
      <c r="R95" s="7">
        <v>0</v>
      </c>
    </row>
    <row r="96" spans="1:18" ht="63.75" x14ac:dyDescent="0.25">
      <c r="A96" s="5" t="s">
        <v>407</v>
      </c>
      <c r="B96" s="6" t="s">
        <v>22</v>
      </c>
      <c r="C96" s="6" t="s">
        <v>429</v>
      </c>
      <c r="D96" s="6" t="s">
        <v>2</v>
      </c>
      <c r="J96" s="7">
        <v>100000</v>
      </c>
      <c r="K96" s="8">
        <v>100000</v>
      </c>
      <c r="L96" s="8">
        <v>0</v>
      </c>
      <c r="M96" s="8">
        <v>100000</v>
      </c>
      <c r="N96" s="8">
        <v>0</v>
      </c>
      <c r="O96" s="8">
        <v>100000</v>
      </c>
      <c r="P96" s="8">
        <v>0</v>
      </c>
      <c r="Q96" s="7">
        <v>0</v>
      </c>
      <c r="R96" s="7">
        <v>0</v>
      </c>
    </row>
    <row r="97" spans="1:18" x14ac:dyDescent="0.25">
      <c r="A97" s="5" t="s">
        <v>11</v>
      </c>
      <c r="B97" s="6" t="s">
        <v>22</v>
      </c>
      <c r="C97" s="6" t="s">
        <v>429</v>
      </c>
      <c r="D97" s="6" t="s">
        <v>12</v>
      </c>
      <c r="J97" s="7">
        <v>100000</v>
      </c>
      <c r="K97" s="8">
        <v>100000</v>
      </c>
      <c r="L97" s="8">
        <v>0</v>
      </c>
      <c r="M97" s="8">
        <v>100000</v>
      </c>
      <c r="N97" s="8">
        <v>0</v>
      </c>
      <c r="O97" s="8">
        <v>100000</v>
      </c>
      <c r="P97" s="8">
        <v>0</v>
      </c>
      <c r="Q97" s="7">
        <v>0</v>
      </c>
      <c r="R97" s="7">
        <v>0</v>
      </c>
    </row>
    <row r="98" spans="1:18" ht="63.75" x14ac:dyDescent="0.25">
      <c r="A98" s="5" t="s">
        <v>254</v>
      </c>
      <c r="B98" s="6" t="s">
        <v>22</v>
      </c>
      <c r="C98" s="6" t="s">
        <v>255</v>
      </c>
      <c r="D98" s="6" t="s">
        <v>2</v>
      </c>
      <c r="J98" s="7">
        <v>201575.87</v>
      </c>
      <c r="K98" s="8">
        <v>201575.87</v>
      </c>
      <c r="L98" s="8">
        <v>0</v>
      </c>
      <c r="M98" s="8">
        <v>201575.87</v>
      </c>
      <c r="N98" s="8">
        <v>0</v>
      </c>
      <c r="O98" s="8">
        <v>201575.87</v>
      </c>
      <c r="P98" s="8">
        <v>0</v>
      </c>
      <c r="Q98" s="7">
        <v>0</v>
      </c>
      <c r="R98" s="7">
        <v>0</v>
      </c>
    </row>
    <row r="99" spans="1:18" ht="25.5" x14ac:dyDescent="0.25">
      <c r="A99" s="5" t="s">
        <v>5</v>
      </c>
      <c r="B99" s="6" t="s">
        <v>22</v>
      </c>
      <c r="C99" s="6" t="s">
        <v>255</v>
      </c>
      <c r="D99" s="6" t="s">
        <v>6</v>
      </c>
      <c r="J99" s="7">
        <v>154820</v>
      </c>
      <c r="K99" s="8">
        <v>154820</v>
      </c>
      <c r="L99" s="8">
        <v>0</v>
      </c>
      <c r="M99" s="8">
        <v>154820</v>
      </c>
      <c r="N99" s="8">
        <v>0</v>
      </c>
      <c r="O99" s="8">
        <v>154820</v>
      </c>
      <c r="P99" s="8">
        <v>0</v>
      </c>
      <c r="Q99" s="7">
        <v>0</v>
      </c>
      <c r="R99" s="7">
        <v>0</v>
      </c>
    </row>
    <row r="100" spans="1:18" ht="51" x14ac:dyDescent="0.25">
      <c r="A100" s="5" t="s">
        <v>7</v>
      </c>
      <c r="B100" s="6" t="s">
        <v>22</v>
      </c>
      <c r="C100" s="6" t="s">
        <v>255</v>
      </c>
      <c r="D100" s="6" t="s">
        <v>8</v>
      </c>
      <c r="J100" s="7">
        <v>46755.87</v>
      </c>
      <c r="K100" s="8">
        <v>46755.87</v>
      </c>
      <c r="L100" s="8">
        <v>0</v>
      </c>
      <c r="M100" s="8">
        <v>46755.87</v>
      </c>
      <c r="N100" s="8">
        <v>0</v>
      </c>
      <c r="O100" s="8">
        <v>46755.87</v>
      </c>
      <c r="P100" s="8">
        <v>0</v>
      </c>
      <c r="Q100" s="7">
        <v>0</v>
      </c>
      <c r="R100" s="7">
        <v>0</v>
      </c>
    </row>
    <row r="101" spans="1:18" ht="51" x14ac:dyDescent="0.25">
      <c r="A101" s="5" t="s">
        <v>408</v>
      </c>
      <c r="B101" s="6" t="s">
        <v>22</v>
      </c>
      <c r="C101" s="6" t="s">
        <v>430</v>
      </c>
      <c r="D101" s="6" t="s">
        <v>2</v>
      </c>
      <c r="J101" s="7">
        <v>4500</v>
      </c>
      <c r="K101" s="8">
        <v>4500</v>
      </c>
      <c r="L101" s="8">
        <v>0</v>
      </c>
      <c r="M101" s="8">
        <v>4500</v>
      </c>
      <c r="N101" s="8">
        <v>0</v>
      </c>
      <c r="O101" s="8">
        <v>4500</v>
      </c>
      <c r="P101" s="8">
        <v>0</v>
      </c>
      <c r="Q101" s="7">
        <v>0</v>
      </c>
      <c r="R101" s="7">
        <v>0</v>
      </c>
    </row>
    <row r="102" spans="1:18" x14ac:dyDescent="0.25">
      <c r="A102" s="5" t="s">
        <v>11</v>
      </c>
      <c r="B102" s="6" t="s">
        <v>22</v>
      </c>
      <c r="C102" s="6" t="s">
        <v>430</v>
      </c>
      <c r="D102" s="6" t="s">
        <v>12</v>
      </c>
      <c r="J102" s="7">
        <v>4500</v>
      </c>
      <c r="K102" s="8">
        <v>4500</v>
      </c>
      <c r="L102" s="8">
        <v>0</v>
      </c>
      <c r="M102" s="8">
        <v>4500</v>
      </c>
      <c r="N102" s="8">
        <v>0</v>
      </c>
      <c r="O102" s="8">
        <v>4500</v>
      </c>
      <c r="P102" s="8">
        <v>0</v>
      </c>
      <c r="Q102" s="7">
        <v>0</v>
      </c>
      <c r="R102" s="7">
        <v>0</v>
      </c>
    </row>
    <row r="103" spans="1:18" ht="38.25" x14ac:dyDescent="0.25">
      <c r="A103" s="5" t="s">
        <v>307</v>
      </c>
      <c r="B103" s="6" t="s">
        <v>22</v>
      </c>
      <c r="C103" s="6" t="s">
        <v>308</v>
      </c>
      <c r="D103" s="6" t="s">
        <v>2</v>
      </c>
      <c r="J103" s="7">
        <v>30000</v>
      </c>
      <c r="K103" s="8">
        <v>30000</v>
      </c>
      <c r="L103" s="8">
        <v>0</v>
      </c>
      <c r="M103" s="8">
        <v>30000</v>
      </c>
      <c r="N103" s="8">
        <v>0</v>
      </c>
      <c r="O103" s="8">
        <v>30000</v>
      </c>
      <c r="P103" s="8">
        <v>0</v>
      </c>
      <c r="Q103" s="7">
        <v>0</v>
      </c>
      <c r="R103" s="7">
        <v>0</v>
      </c>
    </row>
    <row r="104" spans="1:18" x14ac:dyDescent="0.25">
      <c r="A104" s="5" t="s">
        <v>11</v>
      </c>
      <c r="B104" s="6" t="s">
        <v>22</v>
      </c>
      <c r="C104" s="6" t="s">
        <v>308</v>
      </c>
      <c r="D104" s="6" t="s">
        <v>12</v>
      </c>
      <c r="J104" s="7">
        <v>30000</v>
      </c>
      <c r="K104" s="8">
        <v>30000</v>
      </c>
      <c r="L104" s="8">
        <v>0</v>
      </c>
      <c r="M104" s="8">
        <v>30000</v>
      </c>
      <c r="N104" s="8">
        <v>0</v>
      </c>
      <c r="O104" s="8">
        <v>30000</v>
      </c>
      <c r="P104" s="8">
        <v>0</v>
      </c>
      <c r="Q104" s="7">
        <v>0</v>
      </c>
      <c r="R104" s="7">
        <v>0</v>
      </c>
    </row>
    <row r="105" spans="1:18" ht="25.5" x14ac:dyDescent="0.25">
      <c r="A105" s="5" t="s">
        <v>126</v>
      </c>
      <c r="B105" s="6" t="s">
        <v>22</v>
      </c>
      <c r="C105" s="6" t="s">
        <v>127</v>
      </c>
      <c r="D105" s="6" t="s">
        <v>2</v>
      </c>
      <c r="J105" s="7">
        <v>10000</v>
      </c>
      <c r="K105" s="8">
        <v>10000</v>
      </c>
      <c r="L105" s="8">
        <v>0</v>
      </c>
      <c r="M105" s="8">
        <v>10000</v>
      </c>
      <c r="N105" s="8">
        <v>0</v>
      </c>
      <c r="O105" s="8">
        <v>10000</v>
      </c>
      <c r="P105" s="8">
        <v>0</v>
      </c>
      <c r="Q105" s="7">
        <v>10000</v>
      </c>
      <c r="R105" s="7">
        <v>10000</v>
      </c>
    </row>
    <row r="106" spans="1:18" x14ac:dyDescent="0.25">
      <c r="A106" s="5" t="s">
        <v>11</v>
      </c>
      <c r="B106" s="6" t="s">
        <v>22</v>
      </c>
      <c r="C106" s="6" t="s">
        <v>127</v>
      </c>
      <c r="D106" s="6" t="s">
        <v>12</v>
      </c>
      <c r="J106" s="7">
        <v>10000</v>
      </c>
      <c r="K106" s="8">
        <v>10000</v>
      </c>
      <c r="L106" s="8">
        <v>0</v>
      </c>
      <c r="M106" s="8">
        <v>10000</v>
      </c>
      <c r="N106" s="8">
        <v>0</v>
      </c>
      <c r="O106" s="8">
        <v>10000</v>
      </c>
      <c r="P106" s="8">
        <v>0</v>
      </c>
      <c r="Q106" s="7">
        <v>10000</v>
      </c>
      <c r="R106" s="7">
        <v>10000</v>
      </c>
    </row>
    <row r="107" spans="1:18" ht="25.5" x14ac:dyDescent="0.25">
      <c r="A107" s="5" t="s">
        <v>409</v>
      </c>
      <c r="B107" s="6" t="s">
        <v>22</v>
      </c>
      <c r="C107" s="6" t="s">
        <v>431</v>
      </c>
      <c r="D107" s="6" t="s">
        <v>2</v>
      </c>
      <c r="J107" s="7">
        <v>23055</v>
      </c>
      <c r="K107" s="8">
        <v>23055</v>
      </c>
      <c r="L107" s="8">
        <v>0</v>
      </c>
      <c r="M107" s="8">
        <v>23055</v>
      </c>
      <c r="N107" s="8">
        <v>0</v>
      </c>
      <c r="O107" s="8">
        <v>23055</v>
      </c>
      <c r="P107" s="8">
        <v>0</v>
      </c>
      <c r="Q107" s="7">
        <v>0</v>
      </c>
      <c r="R107" s="7">
        <v>0</v>
      </c>
    </row>
    <row r="108" spans="1:18" x14ac:dyDescent="0.25">
      <c r="A108" s="5" t="s">
        <v>11</v>
      </c>
      <c r="B108" s="6" t="s">
        <v>22</v>
      </c>
      <c r="C108" s="6" t="s">
        <v>431</v>
      </c>
      <c r="D108" s="6" t="s">
        <v>12</v>
      </c>
      <c r="J108" s="7">
        <v>18055</v>
      </c>
      <c r="K108" s="8">
        <v>18055</v>
      </c>
      <c r="L108" s="8">
        <v>0</v>
      </c>
      <c r="M108" s="8">
        <v>18055</v>
      </c>
      <c r="N108" s="8">
        <v>0</v>
      </c>
      <c r="O108" s="8">
        <v>18055</v>
      </c>
      <c r="P108" s="8">
        <v>0</v>
      </c>
      <c r="Q108" s="7">
        <v>0</v>
      </c>
      <c r="R108" s="7">
        <v>0</v>
      </c>
    </row>
    <row r="109" spans="1:18" x14ac:dyDescent="0.25">
      <c r="A109" s="5" t="s">
        <v>410</v>
      </c>
      <c r="B109" s="6" t="s">
        <v>22</v>
      </c>
      <c r="C109" s="6" t="s">
        <v>431</v>
      </c>
      <c r="D109" s="6" t="s">
        <v>432</v>
      </c>
      <c r="J109" s="7">
        <v>5000</v>
      </c>
      <c r="K109" s="8">
        <v>5000</v>
      </c>
      <c r="L109" s="8">
        <v>0</v>
      </c>
      <c r="M109" s="8">
        <v>5000</v>
      </c>
      <c r="N109" s="8">
        <v>0</v>
      </c>
      <c r="O109" s="8">
        <v>5000</v>
      </c>
      <c r="P109" s="8">
        <v>0</v>
      </c>
      <c r="Q109" s="7">
        <v>0</v>
      </c>
      <c r="R109" s="7">
        <v>0</v>
      </c>
    </row>
    <row r="110" spans="1:18" x14ac:dyDescent="0.25">
      <c r="A110" s="5" t="s">
        <v>309</v>
      </c>
      <c r="B110" s="6" t="s">
        <v>22</v>
      </c>
      <c r="C110" s="6" t="s">
        <v>310</v>
      </c>
      <c r="D110" s="6" t="s">
        <v>2</v>
      </c>
      <c r="J110" s="7">
        <v>31498</v>
      </c>
      <c r="K110" s="8">
        <v>31498</v>
      </c>
      <c r="L110" s="8">
        <v>0</v>
      </c>
      <c r="M110" s="8">
        <v>31498</v>
      </c>
      <c r="N110" s="8">
        <v>0</v>
      </c>
      <c r="O110" s="8">
        <v>31498</v>
      </c>
      <c r="P110" s="8">
        <v>0</v>
      </c>
      <c r="Q110" s="7">
        <v>0</v>
      </c>
      <c r="R110" s="7">
        <v>0</v>
      </c>
    </row>
    <row r="111" spans="1:18" x14ac:dyDescent="0.25">
      <c r="A111" s="5" t="s">
        <v>11</v>
      </c>
      <c r="B111" s="6" t="s">
        <v>22</v>
      </c>
      <c r="C111" s="6" t="s">
        <v>310</v>
      </c>
      <c r="D111" s="6" t="s">
        <v>12</v>
      </c>
      <c r="J111" s="7">
        <v>31498</v>
      </c>
      <c r="K111" s="8">
        <v>31498</v>
      </c>
      <c r="L111" s="8">
        <v>0</v>
      </c>
      <c r="M111" s="8">
        <v>31498</v>
      </c>
      <c r="N111" s="8">
        <v>0</v>
      </c>
      <c r="O111" s="8">
        <v>31498</v>
      </c>
      <c r="P111" s="8">
        <v>0</v>
      </c>
      <c r="Q111" s="7">
        <v>0</v>
      </c>
      <c r="R111" s="7">
        <v>0</v>
      </c>
    </row>
    <row r="112" spans="1:18" ht="38.25" x14ac:dyDescent="0.25">
      <c r="A112" s="5" t="s">
        <v>411</v>
      </c>
      <c r="B112" s="6" t="s">
        <v>22</v>
      </c>
      <c r="C112" s="6" t="s">
        <v>433</v>
      </c>
      <c r="D112" s="6" t="s">
        <v>2</v>
      </c>
      <c r="J112" s="7">
        <v>504000</v>
      </c>
      <c r="K112" s="8">
        <v>504000</v>
      </c>
      <c r="L112" s="8">
        <v>0</v>
      </c>
      <c r="M112" s="8">
        <v>504000</v>
      </c>
      <c r="N112" s="8">
        <v>0</v>
      </c>
      <c r="O112" s="8">
        <v>504000</v>
      </c>
      <c r="P112" s="8">
        <v>0</v>
      </c>
      <c r="Q112" s="7">
        <v>0</v>
      </c>
      <c r="R112" s="7">
        <v>0</v>
      </c>
    </row>
    <row r="113" spans="1:18" x14ac:dyDescent="0.25">
      <c r="A113" s="5" t="s">
        <v>11</v>
      </c>
      <c r="B113" s="6" t="s">
        <v>22</v>
      </c>
      <c r="C113" s="6" t="s">
        <v>433</v>
      </c>
      <c r="D113" s="6" t="s">
        <v>12</v>
      </c>
      <c r="J113" s="7">
        <v>504000</v>
      </c>
      <c r="K113" s="8">
        <v>504000</v>
      </c>
      <c r="L113" s="8">
        <v>0</v>
      </c>
      <c r="M113" s="8">
        <v>504000</v>
      </c>
      <c r="N113" s="8">
        <v>0</v>
      </c>
      <c r="O113" s="8">
        <v>504000</v>
      </c>
      <c r="P113" s="8">
        <v>0</v>
      </c>
      <c r="Q113" s="7">
        <v>0</v>
      </c>
      <c r="R113" s="7">
        <v>0</v>
      </c>
    </row>
    <row r="114" spans="1:18" ht="51" x14ac:dyDescent="0.25">
      <c r="A114" s="5" t="s">
        <v>128</v>
      </c>
      <c r="B114" s="6" t="s">
        <v>22</v>
      </c>
      <c r="C114" s="6" t="s">
        <v>129</v>
      </c>
      <c r="D114" s="6" t="s">
        <v>2</v>
      </c>
      <c r="J114" s="7">
        <v>160461</v>
      </c>
      <c r="K114" s="8">
        <v>160461</v>
      </c>
      <c r="L114" s="8">
        <v>0</v>
      </c>
      <c r="M114" s="8">
        <v>160461</v>
      </c>
      <c r="N114" s="8">
        <v>0</v>
      </c>
      <c r="O114" s="8">
        <v>160461</v>
      </c>
      <c r="P114" s="8">
        <v>0</v>
      </c>
      <c r="Q114" s="7">
        <v>10000</v>
      </c>
      <c r="R114" s="7">
        <v>10000</v>
      </c>
    </row>
    <row r="115" spans="1:18" ht="25.5" x14ac:dyDescent="0.25">
      <c r="A115" s="5" t="s">
        <v>5</v>
      </c>
      <c r="B115" s="6" t="s">
        <v>22</v>
      </c>
      <c r="C115" s="6" t="s">
        <v>129</v>
      </c>
      <c r="D115" s="6" t="s">
        <v>6</v>
      </c>
      <c r="J115" s="7">
        <v>115561</v>
      </c>
      <c r="K115" s="8">
        <v>115561</v>
      </c>
      <c r="L115" s="8">
        <v>0</v>
      </c>
      <c r="M115" s="8">
        <v>115561</v>
      </c>
      <c r="N115" s="8">
        <v>0</v>
      </c>
      <c r="O115" s="8">
        <v>115561</v>
      </c>
      <c r="P115" s="8">
        <v>0</v>
      </c>
      <c r="Q115" s="7">
        <v>0</v>
      </c>
      <c r="R115" s="7">
        <v>0</v>
      </c>
    </row>
    <row r="116" spans="1:18" ht="51" x14ac:dyDescent="0.25">
      <c r="A116" s="5" t="s">
        <v>7</v>
      </c>
      <c r="B116" s="6" t="s">
        <v>22</v>
      </c>
      <c r="C116" s="6" t="s">
        <v>129</v>
      </c>
      <c r="D116" s="6" t="s">
        <v>8</v>
      </c>
      <c r="J116" s="7">
        <v>34900</v>
      </c>
      <c r="K116" s="8">
        <v>34900</v>
      </c>
      <c r="L116" s="8">
        <v>0</v>
      </c>
      <c r="M116" s="8">
        <v>34900</v>
      </c>
      <c r="N116" s="8">
        <v>0</v>
      </c>
      <c r="O116" s="8">
        <v>34900</v>
      </c>
      <c r="P116" s="8">
        <v>0</v>
      </c>
      <c r="Q116" s="7">
        <v>0</v>
      </c>
      <c r="R116" s="7">
        <v>0</v>
      </c>
    </row>
    <row r="117" spans="1:18" x14ac:dyDescent="0.25">
      <c r="A117" s="5" t="s">
        <v>11</v>
      </c>
      <c r="B117" s="6" t="s">
        <v>22</v>
      </c>
      <c r="C117" s="6" t="s">
        <v>129</v>
      </c>
      <c r="D117" s="6" t="s">
        <v>12</v>
      </c>
      <c r="J117" s="7">
        <v>10000</v>
      </c>
      <c r="K117" s="8">
        <v>10000</v>
      </c>
      <c r="L117" s="8">
        <v>0</v>
      </c>
      <c r="M117" s="8">
        <v>10000</v>
      </c>
      <c r="N117" s="8">
        <v>0</v>
      </c>
      <c r="O117" s="8">
        <v>10000</v>
      </c>
      <c r="P117" s="8">
        <v>0</v>
      </c>
      <c r="Q117" s="7">
        <v>10000</v>
      </c>
      <c r="R117" s="7">
        <v>10000</v>
      </c>
    </row>
    <row r="118" spans="1:18" ht="25.5" x14ac:dyDescent="0.25">
      <c r="A118" s="5" t="s">
        <v>130</v>
      </c>
      <c r="B118" s="6" t="s">
        <v>131</v>
      </c>
      <c r="C118" s="6" t="s">
        <v>4</v>
      </c>
      <c r="D118" s="6" t="s">
        <v>2</v>
      </c>
      <c r="J118" s="7">
        <v>679800</v>
      </c>
      <c r="K118" s="8">
        <v>679800</v>
      </c>
      <c r="L118" s="8">
        <v>0</v>
      </c>
      <c r="M118" s="8">
        <v>679800</v>
      </c>
      <c r="N118" s="8">
        <v>0</v>
      </c>
      <c r="O118" s="8">
        <v>679800</v>
      </c>
      <c r="P118" s="8">
        <v>0</v>
      </c>
      <c r="Q118" s="7">
        <v>700000</v>
      </c>
      <c r="R118" s="7">
        <v>780000</v>
      </c>
    </row>
    <row r="119" spans="1:18" ht="38.25" x14ac:dyDescent="0.25">
      <c r="A119" s="5" t="s">
        <v>132</v>
      </c>
      <c r="B119" s="6" t="s">
        <v>131</v>
      </c>
      <c r="C119" s="6" t="s">
        <v>133</v>
      </c>
      <c r="D119" s="6" t="s">
        <v>2</v>
      </c>
      <c r="J119" s="7">
        <v>679800</v>
      </c>
      <c r="K119" s="8">
        <v>679800</v>
      </c>
      <c r="L119" s="8">
        <v>0</v>
      </c>
      <c r="M119" s="8">
        <v>679800</v>
      </c>
      <c r="N119" s="8">
        <v>0</v>
      </c>
      <c r="O119" s="8">
        <v>679800</v>
      </c>
      <c r="P119" s="8">
        <v>0</v>
      </c>
      <c r="Q119" s="7">
        <v>700000</v>
      </c>
      <c r="R119" s="7">
        <v>780000</v>
      </c>
    </row>
    <row r="120" spans="1:18" ht="25.5" x14ac:dyDescent="0.25">
      <c r="A120" s="5" t="s">
        <v>5</v>
      </c>
      <c r="B120" s="6" t="s">
        <v>131</v>
      </c>
      <c r="C120" s="6" t="s">
        <v>133</v>
      </c>
      <c r="D120" s="6" t="s">
        <v>6</v>
      </c>
      <c r="J120" s="7">
        <v>318800</v>
      </c>
      <c r="K120" s="8">
        <v>318800</v>
      </c>
      <c r="L120" s="8">
        <v>0</v>
      </c>
      <c r="M120" s="8">
        <v>318800</v>
      </c>
      <c r="N120" s="8">
        <v>0</v>
      </c>
      <c r="O120" s="8">
        <v>318800</v>
      </c>
      <c r="P120" s="8">
        <v>0</v>
      </c>
      <c r="Q120" s="7">
        <v>318800</v>
      </c>
      <c r="R120" s="7">
        <v>394700</v>
      </c>
    </row>
    <row r="121" spans="1:18" ht="51" x14ac:dyDescent="0.25">
      <c r="A121" s="5" t="s">
        <v>7</v>
      </c>
      <c r="B121" s="6" t="s">
        <v>131</v>
      </c>
      <c r="C121" s="6" t="s">
        <v>133</v>
      </c>
      <c r="D121" s="6" t="s">
        <v>8</v>
      </c>
      <c r="J121" s="7">
        <v>95100</v>
      </c>
      <c r="K121" s="8">
        <v>95100</v>
      </c>
      <c r="L121" s="8">
        <v>0</v>
      </c>
      <c r="M121" s="8">
        <v>95100</v>
      </c>
      <c r="N121" s="8">
        <v>0</v>
      </c>
      <c r="O121" s="8">
        <v>95100</v>
      </c>
      <c r="P121" s="8">
        <v>0</v>
      </c>
      <c r="Q121" s="7">
        <v>95100</v>
      </c>
      <c r="R121" s="7">
        <v>119200</v>
      </c>
    </row>
    <row r="122" spans="1:18" x14ac:dyDescent="0.25">
      <c r="A122" s="5" t="s">
        <v>11</v>
      </c>
      <c r="B122" s="6" t="s">
        <v>131</v>
      </c>
      <c r="C122" s="6" t="s">
        <v>133</v>
      </c>
      <c r="D122" s="6" t="s">
        <v>12</v>
      </c>
      <c r="J122" s="7">
        <v>265900</v>
      </c>
      <c r="K122" s="8">
        <v>265900</v>
      </c>
      <c r="L122" s="8">
        <v>0</v>
      </c>
      <c r="M122" s="8">
        <v>265900</v>
      </c>
      <c r="N122" s="8">
        <v>0</v>
      </c>
      <c r="O122" s="8">
        <v>265900</v>
      </c>
      <c r="P122" s="8">
        <v>0</v>
      </c>
      <c r="Q122" s="7">
        <v>286100</v>
      </c>
      <c r="R122" s="7">
        <v>266100</v>
      </c>
    </row>
    <row r="123" spans="1:18" x14ac:dyDescent="0.25">
      <c r="A123" s="5" t="s">
        <v>29</v>
      </c>
      <c r="B123" s="6" t="s">
        <v>30</v>
      </c>
      <c r="C123" s="6" t="s">
        <v>4</v>
      </c>
      <c r="D123" s="6" t="s">
        <v>2</v>
      </c>
      <c r="J123" s="7">
        <v>2475640</v>
      </c>
      <c r="K123" s="8">
        <v>2475640</v>
      </c>
      <c r="L123" s="8">
        <v>0</v>
      </c>
      <c r="M123" s="8">
        <v>2475640</v>
      </c>
      <c r="N123" s="8">
        <v>0</v>
      </c>
      <c r="O123" s="8">
        <v>2475640</v>
      </c>
      <c r="P123" s="8">
        <v>0</v>
      </c>
      <c r="Q123" s="7">
        <v>2449150</v>
      </c>
      <c r="R123" s="7">
        <v>2485170</v>
      </c>
    </row>
    <row r="124" spans="1:18" x14ac:dyDescent="0.25">
      <c r="A124" s="5" t="s">
        <v>134</v>
      </c>
      <c r="B124" s="6" t="s">
        <v>30</v>
      </c>
      <c r="C124" s="6" t="s">
        <v>135</v>
      </c>
      <c r="D124" s="6" t="s">
        <v>2</v>
      </c>
      <c r="J124" s="7">
        <v>2464240</v>
      </c>
      <c r="K124" s="8">
        <v>2464240</v>
      </c>
      <c r="L124" s="8">
        <v>0</v>
      </c>
      <c r="M124" s="8">
        <v>2464240</v>
      </c>
      <c r="N124" s="8">
        <v>0</v>
      </c>
      <c r="O124" s="8">
        <v>2464240</v>
      </c>
      <c r="P124" s="8">
        <v>0</v>
      </c>
      <c r="Q124" s="7">
        <v>2449150</v>
      </c>
      <c r="R124" s="7">
        <v>2485170</v>
      </c>
    </row>
    <row r="125" spans="1:18" x14ac:dyDescent="0.25">
      <c r="A125" s="5" t="s">
        <v>23</v>
      </c>
      <c r="B125" s="6" t="s">
        <v>30</v>
      </c>
      <c r="C125" s="6" t="s">
        <v>135</v>
      </c>
      <c r="D125" s="6" t="s">
        <v>24</v>
      </c>
      <c r="J125" s="7">
        <v>1867200</v>
      </c>
      <c r="K125" s="8">
        <v>1867200</v>
      </c>
      <c r="L125" s="8">
        <v>0</v>
      </c>
      <c r="M125" s="8">
        <v>1867200</v>
      </c>
      <c r="N125" s="8">
        <v>0</v>
      </c>
      <c r="O125" s="8">
        <v>1867200</v>
      </c>
      <c r="P125" s="8">
        <v>0</v>
      </c>
      <c r="Q125" s="7">
        <v>1881050</v>
      </c>
      <c r="R125" s="7">
        <v>1908720</v>
      </c>
    </row>
    <row r="126" spans="1:18" ht="51" x14ac:dyDescent="0.25">
      <c r="A126" s="5" t="s">
        <v>25</v>
      </c>
      <c r="B126" s="6" t="s">
        <v>30</v>
      </c>
      <c r="C126" s="6" t="s">
        <v>135</v>
      </c>
      <c r="D126" s="6" t="s">
        <v>26</v>
      </c>
      <c r="J126" s="7">
        <v>563900</v>
      </c>
      <c r="K126" s="8">
        <v>563900</v>
      </c>
      <c r="L126" s="8">
        <v>0</v>
      </c>
      <c r="M126" s="8">
        <v>563900</v>
      </c>
      <c r="N126" s="8">
        <v>0</v>
      </c>
      <c r="O126" s="8">
        <v>563900</v>
      </c>
      <c r="P126" s="8">
        <v>0</v>
      </c>
      <c r="Q126" s="7">
        <v>568100</v>
      </c>
      <c r="R126" s="7">
        <v>576450</v>
      </c>
    </row>
    <row r="127" spans="1:18" x14ac:dyDescent="0.25">
      <c r="A127" s="5" t="s">
        <v>11</v>
      </c>
      <c r="B127" s="6" t="s">
        <v>30</v>
      </c>
      <c r="C127" s="6" t="s">
        <v>135</v>
      </c>
      <c r="D127" s="6" t="s">
        <v>12</v>
      </c>
      <c r="J127" s="7">
        <v>33140</v>
      </c>
      <c r="K127" s="8">
        <v>33140</v>
      </c>
      <c r="L127" s="8">
        <v>0</v>
      </c>
      <c r="M127" s="8">
        <v>33140</v>
      </c>
      <c r="N127" s="8">
        <v>0</v>
      </c>
      <c r="O127" s="8">
        <v>33140</v>
      </c>
      <c r="P127" s="8">
        <v>0</v>
      </c>
      <c r="Q127" s="7">
        <v>0</v>
      </c>
      <c r="R127" s="7">
        <v>0</v>
      </c>
    </row>
    <row r="128" spans="1:18" ht="25.5" x14ac:dyDescent="0.25">
      <c r="A128" s="5" t="s">
        <v>404</v>
      </c>
      <c r="B128" s="6" t="s">
        <v>30</v>
      </c>
      <c r="C128" s="6" t="s">
        <v>434</v>
      </c>
      <c r="D128" s="6" t="s">
        <v>2</v>
      </c>
      <c r="J128" s="7">
        <v>11400</v>
      </c>
      <c r="K128" s="8">
        <v>11400</v>
      </c>
      <c r="L128" s="8">
        <v>0</v>
      </c>
      <c r="M128" s="8">
        <v>11400</v>
      </c>
      <c r="N128" s="8">
        <v>0</v>
      </c>
      <c r="O128" s="8">
        <v>11400</v>
      </c>
      <c r="P128" s="8">
        <v>0</v>
      </c>
      <c r="Q128" s="7">
        <v>0</v>
      </c>
      <c r="R128" s="7">
        <v>0</v>
      </c>
    </row>
    <row r="129" spans="1:18" x14ac:dyDescent="0.25">
      <c r="A129" s="5" t="s">
        <v>11</v>
      </c>
      <c r="B129" s="6" t="s">
        <v>30</v>
      </c>
      <c r="C129" s="6" t="s">
        <v>434</v>
      </c>
      <c r="D129" s="6" t="s">
        <v>12</v>
      </c>
      <c r="J129" s="7">
        <v>1400</v>
      </c>
      <c r="K129" s="8">
        <v>1400</v>
      </c>
      <c r="L129" s="8">
        <v>0</v>
      </c>
      <c r="M129" s="8">
        <v>1400</v>
      </c>
      <c r="N129" s="8">
        <v>0</v>
      </c>
      <c r="O129" s="8">
        <v>1400</v>
      </c>
      <c r="P129" s="8">
        <v>0</v>
      </c>
      <c r="Q129" s="7">
        <v>0</v>
      </c>
      <c r="R129" s="7">
        <v>0</v>
      </c>
    </row>
    <row r="130" spans="1:18" x14ac:dyDescent="0.25">
      <c r="A130" s="5" t="s">
        <v>410</v>
      </c>
      <c r="B130" s="6" t="s">
        <v>30</v>
      </c>
      <c r="C130" s="6" t="s">
        <v>434</v>
      </c>
      <c r="D130" s="6" t="s">
        <v>432</v>
      </c>
      <c r="J130" s="7">
        <v>10000</v>
      </c>
      <c r="K130" s="8">
        <v>10000</v>
      </c>
      <c r="L130" s="8">
        <v>0</v>
      </c>
      <c r="M130" s="8">
        <v>10000</v>
      </c>
      <c r="N130" s="8">
        <v>0</v>
      </c>
      <c r="O130" s="8">
        <v>10000</v>
      </c>
      <c r="P130" s="8">
        <v>0</v>
      </c>
      <c r="Q130" s="7">
        <v>0</v>
      </c>
      <c r="R130" s="7">
        <v>0</v>
      </c>
    </row>
    <row r="131" spans="1:18" ht="51" x14ac:dyDescent="0.25">
      <c r="A131" s="5" t="s">
        <v>31</v>
      </c>
      <c r="B131" s="6" t="s">
        <v>32</v>
      </c>
      <c r="C131" s="6" t="s">
        <v>4</v>
      </c>
      <c r="D131" s="6" t="s">
        <v>2</v>
      </c>
      <c r="J131" s="7">
        <v>1314576</v>
      </c>
      <c r="K131" s="8">
        <v>1314576</v>
      </c>
      <c r="L131" s="8">
        <v>0</v>
      </c>
      <c r="M131" s="8">
        <v>1314576</v>
      </c>
      <c r="N131" s="8">
        <v>0</v>
      </c>
      <c r="O131" s="8">
        <v>1314576</v>
      </c>
      <c r="P131" s="8">
        <v>0</v>
      </c>
      <c r="Q131" s="7">
        <v>100000</v>
      </c>
      <c r="R131" s="7">
        <v>100000</v>
      </c>
    </row>
    <row r="132" spans="1:18" ht="38.25" x14ac:dyDescent="0.25">
      <c r="A132" s="5" t="s">
        <v>311</v>
      </c>
      <c r="B132" s="6" t="s">
        <v>32</v>
      </c>
      <c r="C132" s="6" t="s">
        <v>312</v>
      </c>
      <c r="D132" s="6" t="s">
        <v>2</v>
      </c>
      <c r="J132" s="7">
        <v>630900</v>
      </c>
      <c r="K132" s="8">
        <v>630900</v>
      </c>
      <c r="L132" s="8">
        <v>0</v>
      </c>
      <c r="M132" s="8">
        <v>630900</v>
      </c>
      <c r="N132" s="8">
        <v>0</v>
      </c>
      <c r="O132" s="8">
        <v>630900</v>
      </c>
      <c r="P132" s="8">
        <v>0</v>
      </c>
      <c r="Q132" s="7">
        <v>0</v>
      </c>
      <c r="R132" s="7">
        <v>0</v>
      </c>
    </row>
    <row r="133" spans="1:18" x14ac:dyDescent="0.25">
      <c r="A133" s="5" t="s">
        <v>11</v>
      </c>
      <c r="B133" s="6" t="s">
        <v>32</v>
      </c>
      <c r="C133" s="6" t="s">
        <v>312</v>
      </c>
      <c r="D133" s="6" t="s">
        <v>12</v>
      </c>
      <c r="J133" s="7">
        <v>630900</v>
      </c>
      <c r="K133" s="8">
        <v>630900</v>
      </c>
      <c r="L133" s="8">
        <v>0</v>
      </c>
      <c r="M133" s="8">
        <v>630900</v>
      </c>
      <c r="N133" s="8">
        <v>0</v>
      </c>
      <c r="O133" s="8">
        <v>630900</v>
      </c>
      <c r="P133" s="8">
        <v>0</v>
      </c>
      <c r="Q133" s="7">
        <v>0</v>
      </c>
      <c r="R133" s="7">
        <v>0</v>
      </c>
    </row>
    <row r="134" spans="1:18" ht="51" x14ac:dyDescent="0.25">
      <c r="A134" s="5" t="s">
        <v>313</v>
      </c>
      <c r="B134" s="6" t="s">
        <v>32</v>
      </c>
      <c r="C134" s="6" t="s">
        <v>314</v>
      </c>
      <c r="D134" s="6" t="s">
        <v>2</v>
      </c>
      <c r="J134" s="7">
        <v>513212</v>
      </c>
      <c r="K134" s="8">
        <v>513212</v>
      </c>
      <c r="L134" s="8">
        <v>0</v>
      </c>
      <c r="M134" s="8">
        <v>513212</v>
      </c>
      <c r="N134" s="8">
        <v>0</v>
      </c>
      <c r="O134" s="8">
        <v>513212</v>
      </c>
      <c r="P134" s="8">
        <v>0</v>
      </c>
      <c r="Q134" s="7">
        <v>0</v>
      </c>
      <c r="R134" s="7">
        <v>0</v>
      </c>
    </row>
    <row r="135" spans="1:18" x14ac:dyDescent="0.25">
      <c r="A135" s="5" t="s">
        <v>11</v>
      </c>
      <c r="B135" s="6" t="s">
        <v>32</v>
      </c>
      <c r="C135" s="6" t="s">
        <v>314</v>
      </c>
      <c r="D135" s="6" t="s">
        <v>12</v>
      </c>
      <c r="J135" s="7">
        <v>513212</v>
      </c>
      <c r="K135" s="8">
        <v>513212</v>
      </c>
      <c r="L135" s="8">
        <v>0</v>
      </c>
      <c r="M135" s="8">
        <v>513212</v>
      </c>
      <c r="N135" s="8">
        <v>0</v>
      </c>
      <c r="O135" s="8">
        <v>513212</v>
      </c>
      <c r="P135" s="8">
        <v>0</v>
      </c>
      <c r="Q135" s="7">
        <v>0</v>
      </c>
      <c r="R135" s="7">
        <v>0</v>
      </c>
    </row>
    <row r="136" spans="1:18" ht="25.5" x14ac:dyDescent="0.25">
      <c r="A136" s="5" t="s">
        <v>315</v>
      </c>
      <c r="B136" s="6" t="s">
        <v>32</v>
      </c>
      <c r="C136" s="6" t="s">
        <v>316</v>
      </c>
      <c r="D136" s="6" t="s">
        <v>2</v>
      </c>
      <c r="J136" s="7">
        <v>70464</v>
      </c>
      <c r="K136" s="8">
        <v>70464</v>
      </c>
      <c r="L136" s="8">
        <v>0</v>
      </c>
      <c r="M136" s="8">
        <v>70464</v>
      </c>
      <c r="N136" s="8">
        <v>0</v>
      </c>
      <c r="O136" s="8">
        <v>70464</v>
      </c>
      <c r="P136" s="8">
        <v>0</v>
      </c>
      <c r="Q136" s="7">
        <v>0</v>
      </c>
      <c r="R136" s="7">
        <v>0</v>
      </c>
    </row>
    <row r="137" spans="1:18" x14ac:dyDescent="0.25">
      <c r="A137" s="5" t="s">
        <v>11</v>
      </c>
      <c r="B137" s="6" t="s">
        <v>32</v>
      </c>
      <c r="C137" s="6" t="s">
        <v>316</v>
      </c>
      <c r="D137" s="6" t="s">
        <v>12</v>
      </c>
      <c r="J137" s="7">
        <v>70464</v>
      </c>
      <c r="K137" s="8">
        <v>70464</v>
      </c>
      <c r="L137" s="8">
        <v>0</v>
      </c>
      <c r="M137" s="8">
        <v>70464</v>
      </c>
      <c r="N137" s="8">
        <v>0</v>
      </c>
      <c r="O137" s="8">
        <v>70464</v>
      </c>
      <c r="P137" s="8">
        <v>0</v>
      </c>
      <c r="Q137" s="7">
        <v>0</v>
      </c>
      <c r="R137" s="7">
        <v>0</v>
      </c>
    </row>
    <row r="138" spans="1:18" ht="25.5" x14ac:dyDescent="0.25">
      <c r="A138" s="5" t="s">
        <v>136</v>
      </c>
      <c r="B138" s="6" t="s">
        <v>32</v>
      </c>
      <c r="C138" s="6" t="s">
        <v>137</v>
      </c>
      <c r="D138" s="6" t="s">
        <v>2</v>
      </c>
      <c r="J138" s="7">
        <v>100000</v>
      </c>
      <c r="K138" s="8">
        <v>100000</v>
      </c>
      <c r="L138" s="8">
        <v>0</v>
      </c>
      <c r="M138" s="8">
        <v>100000</v>
      </c>
      <c r="N138" s="8">
        <v>0</v>
      </c>
      <c r="O138" s="8">
        <v>100000</v>
      </c>
      <c r="P138" s="8">
        <v>0</v>
      </c>
      <c r="Q138" s="7">
        <v>100000</v>
      </c>
      <c r="R138" s="7">
        <v>100000</v>
      </c>
    </row>
    <row r="139" spans="1:18" x14ac:dyDescent="0.25">
      <c r="A139" s="5" t="s">
        <v>11</v>
      </c>
      <c r="B139" s="6" t="s">
        <v>32</v>
      </c>
      <c r="C139" s="6" t="s">
        <v>137</v>
      </c>
      <c r="D139" s="6" t="s">
        <v>12</v>
      </c>
      <c r="J139" s="7">
        <v>95636.08</v>
      </c>
      <c r="K139" s="8">
        <v>95636.08</v>
      </c>
      <c r="L139" s="8">
        <v>0</v>
      </c>
      <c r="M139" s="8">
        <v>95636.08</v>
      </c>
      <c r="N139" s="8">
        <v>0</v>
      </c>
      <c r="O139" s="8">
        <v>95636.08</v>
      </c>
      <c r="P139" s="8">
        <v>0</v>
      </c>
      <c r="Q139" s="7">
        <v>100000</v>
      </c>
      <c r="R139" s="7">
        <v>100000</v>
      </c>
    </row>
    <row r="140" spans="1:18" x14ac:dyDescent="0.25">
      <c r="A140" s="5" t="s">
        <v>15</v>
      </c>
      <c r="B140" s="6" t="s">
        <v>32</v>
      </c>
      <c r="C140" s="6" t="s">
        <v>137</v>
      </c>
      <c r="D140" s="6" t="s">
        <v>16</v>
      </c>
      <c r="J140" s="7">
        <v>4363.92</v>
      </c>
      <c r="K140" s="8">
        <v>4363.92</v>
      </c>
      <c r="L140" s="8">
        <v>0</v>
      </c>
      <c r="M140" s="8">
        <v>4363.92</v>
      </c>
      <c r="N140" s="8">
        <v>0</v>
      </c>
      <c r="O140" s="8">
        <v>4363.92</v>
      </c>
      <c r="P140" s="8">
        <v>0</v>
      </c>
      <c r="Q140" s="7">
        <v>0</v>
      </c>
      <c r="R140" s="7">
        <v>0</v>
      </c>
    </row>
    <row r="141" spans="1:18" ht="38.25" x14ac:dyDescent="0.25">
      <c r="A141" s="5" t="s">
        <v>90</v>
      </c>
      <c r="B141" s="6" t="s">
        <v>91</v>
      </c>
      <c r="C141" s="6" t="s">
        <v>4</v>
      </c>
      <c r="D141" s="6" t="s">
        <v>2</v>
      </c>
      <c r="J141" s="7">
        <v>30000</v>
      </c>
      <c r="K141" s="8">
        <v>30000</v>
      </c>
      <c r="L141" s="8">
        <v>0</v>
      </c>
      <c r="M141" s="8">
        <v>30000</v>
      </c>
      <c r="N141" s="8">
        <v>0</v>
      </c>
      <c r="O141" s="8">
        <v>30000</v>
      </c>
      <c r="P141" s="8">
        <v>0</v>
      </c>
      <c r="Q141" s="7">
        <v>30000</v>
      </c>
      <c r="R141" s="7">
        <v>30000</v>
      </c>
    </row>
    <row r="142" spans="1:18" ht="25.5" x14ac:dyDescent="0.25">
      <c r="A142" s="5" t="s">
        <v>138</v>
      </c>
      <c r="B142" s="6" t="s">
        <v>91</v>
      </c>
      <c r="C142" s="6" t="s">
        <v>139</v>
      </c>
      <c r="D142" s="6" t="s">
        <v>2</v>
      </c>
      <c r="J142" s="7">
        <v>10000</v>
      </c>
      <c r="K142" s="8">
        <v>10000</v>
      </c>
      <c r="L142" s="8">
        <v>0</v>
      </c>
      <c r="M142" s="8">
        <v>10000</v>
      </c>
      <c r="N142" s="8">
        <v>0</v>
      </c>
      <c r="O142" s="8">
        <v>10000</v>
      </c>
      <c r="P142" s="8">
        <v>0</v>
      </c>
      <c r="Q142" s="7">
        <v>10000</v>
      </c>
      <c r="R142" s="7">
        <v>10000</v>
      </c>
    </row>
    <row r="143" spans="1:18" x14ac:dyDescent="0.25">
      <c r="A143" s="5" t="s">
        <v>11</v>
      </c>
      <c r="B143" s="6" t="s">
        <v>91</v>
      </c>
      <c r="C143" s="6" t="s">
        <v>139</v>
      </c>
      <c r="D143" s="6" t="s">
        <v>12</v>
      </c>
      <c r="J143" s="7">
        <v>10000</v>
      </c>
      <c r="K143" s="8">
        <v>10000</v>
      </c>
      <c r="L143" s="8">
        <v>0</v>
      </c>
      <c r="M143" s="8">
        <v>10000</v>
      </c>
      <c r="N143" s="8">
        <v>0</v>
      </c>
      <c r="O143" s="8">
        <v>10000</v>
      </c>
      <c r="P143" s="8">
        <v>0</v>
      </c>
      <c r="Q143" s="7">
        <v>10000</v>
      </c>
      <c r="R143" s="7">
        <v>10000</v>
      </c>
    </row>
    <row r="144" spans="1:18" ht="25.5" x14ac:dyDescent="0.25">
      <c r="A144" s="5" t="s">
        <v>140</v>
      </c>
      <c r="B144" s="6" t="s">
        <v>91</v>
      </c>
      <c r="C144" s="6" t="s">
        <v>141</v>
      </c>
      <c r="D144" s="6" t="s">
        <v>2</v>
      </c>
      <c r="J144" s="7">
        <v>10000</v>
      </c>
      <c r="K144" s="8">
        <v>10000</v>
      </c>
      <c r="L144" s="8">
        <v>0</v>
      </c>
      <c r="M144" s="8">
        <v>10000</v>
      </c>
      <c r="N144" s="8">
        <v>0</v>
      </c>
      <c r="O144" s="8">
        <v>10000</v>
      </c>
      <c r="P144" s="8">
        <v>0</v>
      </c>
      <c r="Q144" s="7">
        <v>10000</v>
      </c>
      <c r="R144" s="7">
        <v>10000</v>
      </c>
    </row>
    <row r="145" spans="1:18" x14ac:dyDescent="0.25">
      <c r="A145" s="5" t="s">
        <v>11</v>
      </c>
      <c r="B145" s="6" t="s">
        <v>91</v>
      </c>
      <c r="C145" s="6" t="s">
        <v>141</v>
      </c>
      <c r="D145" s="6" t="s">
        <v>12</v>
      </c>
      <c r="J145" s="7">
        <v>10000</v>
      </c>
      <c r="K145" s="8">
        <v>10000</v>
      </c>
      <c r="L145" s="8">
        <v>0</v>
      </c>
      <c r="M145" s="8">
        <v>10000</v>
      </c>
      <c r="N145" s="8">
        <v>0</v>
      </c>
      <c r="O145" s="8">
        <v>10000</v>
      </c>
      <c r="P145" s="8">
        <v>0</v>
      </c>
      <c r="Q145" s="7">
        <v>10000</v>
      </c>
      <c r="R145" s="7">
        <v>10000</v>
      </c>
    </row>
    <row r="146" spans="1:18" ht="38.25" x14ac:dyDescent="0.25">
      <c r="A146" s="5" t="s">
        <v>142</v>
      </c>
      <c r="B146" s="6" t="s">
        <v>91</v>
      </c>
      <c r="C146" s="6" t="s">
        <v>143</v>
      </c>
      <c r="D146" s="6" t="s">
        <v>2</v>
      </c>
      <c r="J146" s="7">
        <v>10000</v>
      </c>
      <c r="K146" s="8">
        <v>10000</v>
      </c>
      <c r="L146" s="8">
        <v>0</v>
      </c>
      <c r="M146" s="8">
        <v>10000</v>
      </c>
      <c r="N146" s="8">
        <v>0</v>
      </c>
      <c r="O146" s="8">
        <v>10000</v>
      </c>
      <c r="P146" s="8">
        <v>0</v>
      </c>
      <c r="Q146" s="7">
        <v>10000</v>
      </c>
      <c r="R146" s="7">
        <v>10000</v>
      </c>
    </row>
    <row r="147" spans="1:18" x14ac:dyDescent="0.25">
      <c r="A147" s="5" t="s">
        <v>11</v>
      </c>
      <c r="B147" s="6" t="s">
        <v>91</v>
      </c>
      <c r="C147" s="6" t="s">
        <v>143</v>
      </c>
      <c r="D147" s="6" t="s">
        <v>12</v>
      </c>
      <c r="J147" s="7">
        <v>6000</v>
      </c>
      <c r="K147" s="8">
        <v>6000</v>
      </c>
      <c r="L147" s="8">
        <v>0</v>
      </c>
      <c r="M147" s="8">
        <v>6000</v>
      </c>
      <c r="N147" s="8">
        <v>0</v>
      </c>
      <c r="O147" s="8">
        <v>6000</v>
      </c>
      <c r="P147" s="8">
        <v>0</v>
      </c>
      <c r="Q147" s="7">
        <v>10000</v>
      </c>
      <c r="R147" s="7">
        <v>10000</v>
      </c>
    </row>
    <row r="148" spans="1:18" x14ac:dyDescent="0.25">
      <c r="A148" s="5" t="s">
        <v>396</v>
      </c>
      <c r="B148" s="6" t="s">
        <v>91</v>
      </c>
      <c r="C148" s="6" t="s">
        <v>143</v>
      </c>
      <c r="D148" s="6" t="s">
        <v>397</v>
      </c>
      <c r="J148" s="7">
        <v>4000</v>
      </c>
      <c r="K148" s="8">
        <v>4000</v>
      </c>
      <c r="L148" s="8">
        <v>0</v>
      </c>
      <c r="M148" s="8">
        <v>4000</v>
      </c>
      <c r="N148" s="8">
        <v>0</v>
      </c>
      <c r="O148" s="8">
        <v>4000</v>
      </c>
      <c r="P148" s="8">
        <v>0</v>
      </c>
      <c r="Q148" s="7">
        <v>0</v>
      </c>
      <c r="R148" s="7">
        <v>0</v>
      </c>
    </row>
    <row r="149" spans="1:18" x14ac:dyDescent="0.25">
      <c r="A149" s="5" t="s">
        <v>317</v>
      </c>
      <c r="B149" s="6" t="s">
        <v>318</v>
      </c>
      <c r="C149" s="6" t="s">
        <v>4</v>
      </c>
      <c r="D149" s="6" t="s">
        <v>2</v>
      </c>
      <c r="J149" s="7">
        <v>1022889.75</v>
      </c>
      <c r="K149" s="8">
        <v>1022889.75</v>
      </c>
      <c r="L149" s="8">
        <v>0</v>
      </c>
      <c r="M149" s="8">
        <v>1022889.75</v>
      </c>
      <c r="N149" s="8">
        <v>0</v>
      </c>
      <c r="O149" s="8">
        <v>1022889.75</v>
      </c>
      <c r="P149" s="8">
        <v>0</v>
      </c>
      <c r="Q149" s="7">
        <v>0</v>
      </c>
      <c r="R149" s="7">
        <v>0</v>
      </c>
    </row>
    <row r="150" spans="1:18" ht="38.25" x14ac:dyDescent="0.25">
      <c r="A150" s="5" t="s">
        <v>319</v>
      </c>
      <c r="B150" s="6" t="s">
        <v>318</v>
      </c>
      <c r="C150" s="6" t="s">
        <v>320</v>
      </c>
      <c r="D150" s="6" t="s">
        <v>2</v>
      </c>
      <c r="J150" s="7">
        <v>778825.32</v>
      </c>
      <c r="K150" s="8">
        <v>778825.32</v>
      </c>
      <c r="L150" s="8">
        <v>0</v>
      </c>
      <c r="M150" s="8">
        <v>778825.32</v>
      </c>
      <c r="N150" s="8">
        <v>0</v>
      </c>
      <c r="O150" s="8">
        <v>778825.32</v>
      </c>
      <c r="P150" s="8">
        <v>0</v>
      </c>
      <c r="Q150" s="7">
        <v>0</v>
      </c>
      <c r="R150" s="7">
        <v>0</v>
      </c>
    </row>
    <row r="151" spans="1:18" x14ac:dyDescent="0.25">
      <c r="A151" s="5" t="s">
        <v>11</v>
      </c>
      <c r="B151" s="6" t="s">
        <v>318</v>
      </c>
      <c r="C151" s="6" t="s">
        <v>320</v>
      </c>
      <c r="D151" s="6" t="s">
        <v>12</v>
      </c>
      <c r="J151" s="7">
        <v>778825.32</v>
      </c>
      <c r="K151" s="8">
        <v>778825.32</v>
      </c>
      <c r="L151" s="8">
        <v>0</v>
      </c>
      <c r="M151" s="8">
        <v>778825.32</v>
      </c>
      <c r="N151" s="8">
        <v>0</v>
      </c>
      <c r="O151" s="8">
        <v>778825.32</v>
      </c>
      <c r="P151" s="8">
        <v>0</v>
      </c>
      <c r="Q151" s="7">
        <v>0</v>
      </c>
      <c r="R151" s="7">
        <v>0</v>
      </c>
    </row>
    <row r="152" spans="1:18" ht="38.25" x14ac:dyDescent="0.25">
      <c r="A152" s="5" t="s">
        <v>319</v>
      </c>
      <c r="B152" s="6" t="s">
        <v>318</v>
      </c>
      <c r="C152" s="6" t="s">
        <v>321</v>
      </c>
      <c r="D152" s="6" t="s">
        <v>2</v>
      </c>
      <c r="J152" s="7">
        <v>7959.9</v>
      </c>
      <c r="K152" s="8">
        <v>7959.9</v>
      </c>
      <c r="L152" s="8">
        <v>0</v>
      </c>
      <c r="M152" s="8">
        <v>7959.9</v>
      </c>
      <c r="N152" s="8">
        <v>0</v>
      </c>
      <c r="O152" s="8">
        <v>7959.9</v>
      </c>
      <c r="P152" s="8">
        <v>0</v>
      </c>
      <c r="Q152" s="7">
        <v>0</v>
      </c>
      <c r="R152" s="7">
        <v>0</v>
      </c>
    </row>
    <row r="153" spans="1:18" x14ac:dyDescent="0.25">
      <c r="A153" s="5" t="s">
        <v>11</v>
      </c>
      <c r="B153" s="6" t="s">
        <v>318</v>
      </c>
      <c r="C153" s="6" t="s">
        <v>321</v>
      </c>
      <c r="D153" s="6" t="s">
        <v>12</v>
      </c>
      <c r="J153" s="7">
        <v>7959.9</v>
      </c>
      <c r="K153" s="8">
        <v>7959.9</v>
      </c>
      <c r="L153" s="8">
        <v>0</v>
      </c>
      <c r="M153" s="8">
        <v>7959.9</v>
      </c>
      <c r="N153" s="8">
        <v>0</v>
      </c>
      <c r="O153" s="8">
        <v>7959.9</v>
      </c>
      <c r="P153" s="8">
        <v>0</v>
      </c>
      <c r="Q153" s="7">
        <v>0</v>
      </c>
      <c r="R153" s="7">
        <v>0</v>
      </c>
    </row>
    <row r="154" spans="1:18" ht="38.25" x14ac:dyDescent="0.25">
      <c r="A154" s="5" t="s">
        <v>322</v>
      </c>
      <c r="B154" s="6" t="s">
        <v>318</v>
      </c>
      <c r="C154" s="6" t="s">
        <v>323</v>
      </c>
      <c r="D154" s="6" t="s">
        <v>2</v>
      </c>
      <c r="J154" s="7">
        <v>236104.53</v>
      </c>
      <c r="K154" s="8">
        <v>236104.53</v>
      </c>
      <c r="L154" s="8">
        <v>0</v>
      </c>
      <c r="M154" s="8">
        <v>236104.53</v>
      </c>
      <c r="N154" s="8">
        <v>0</v>
      </c>
      <c r="O154" s="8">
        <v>236104.53</v>
      </c>
      <c r="P154" s="8">
        <v>0</v>
      </c>
      <c r="Q154" s="7">
        <v>0</v>
      </c>
      <c r="R154" s="7">
        <v>0</v>
      </c>
    </row>
    <row r="155" spans="1:18" ht="63.75" x14ac:dyDescent="0.25">
      <c r="A155" s="5" t="s">
        <v>162</v>
      </c>
      <c r="B155" s="6" t="s">
        <v>318</v>
      </c>
      <c r="C155" s="6" t="s">
        <v>323</v>
      </c>
      <c r="D155" s="6" t="s">
        <v>163</v>
      </c>
      <c r="J155" s="7">
        <v>236104.53</v>
      </c>
      <c r="K155" s="8">
        <v>236104.53</v>
      </c>
      <c r="L155" s="8">
        <v>0</v>
      </c>
      <c r="M155" s="8">
        <v>236104.53</v>
      </c>
      <c r="N155" s="8">
        <v>0</v>
      </c>
      <c r="O155" s="8">
        <v>236104.53</v>
      </c>
      <c r="P155" s="8">
        <v>0</v>
      </c>
      <c r="Q155" s="7">
        <v>0</v>
      </c>
      <c r="R155" s="7">
        <v>0</v>
      </c>
    </row>
    <row r="156" spans="1:18" x14ac:dyDescent="0.25">
      <c r="A156" s="5" t="s">
        <v>33</v>
      </c>
      <c r="B156" s="6" t="s">
        <v>34</v>
      </c>
      <c r="C156" s="6" t="s">
        <v>4</v>
      </c>
      <c r="D156" s="6" t="s">
        <v>2</v>
      </c>
      <c r="J156" s="7">
        <v>92637569.290000007</v>
      </c>
      <c r="K156" s="8">
        <v>92637569.290000007</v>
      </c>
      <c r="L156" s="8">
        <v>0</v>
      </c>
      <c r="M156" s="8">
        <v>92637569.290000007</v>
      </c>
      <c r="N156" s="8">
        <v>0</v>
      </c>
      <c r="O156" s="8">
        <v>92637569.290000007</v>
      </c>
      <c r="P156" s="8">
        <v>0</v>
      </c>
      <c r="Q156" s="7">
        <v>38611139.810000002</v>
      </c>
      <c r="R156" s="7">
        <v>46593455.600000001</v>
      </c>
    </row>
    <row r="157" spans="1:18" ht="25.5" x14ac:dyDescent="0.25">
      <c r="A157" s="5" t="s">
        <v>144</v>
      </c>
      <c r="B157" s="6" t="s">
        <v>34</v>
      </c>
      <c r="C157" s="6" t="s">
        <v>256</v>
      </c>
      <c r="D157" s="6" t="s">
        <v>2</v>
      </c>
      <c r="J157" s="7">
        <v>4898580</v>
      </c>
      <c r="K157" s="8">
        <v>4898580</v>
      </c>
      <c r="L157" s="8">
        <v>0</v>
      </c>
      <c r="M157" s="8">
        <v>4898580</v>
      </c>
      <c r="N157" s="8">
        <v>0</v>
      </c>
      <c r="O157" s="8">
        <v>4898580</v>
      </c>
      <c r="P157" s="8">
        <v>0</v>
      </c>
      <c r="Q157" s="7">
        <v>4790585</v>
      </c>
      <c r="R157" s="7">
        <v>4790585</v>
      </c>
    </row>
    <row r="158" spans="1:18" x14ac:dyDescent="0.25">
      <c r="A158" s="5" t="s">
        <v>11</v>
      </c>
      <c r="B158" s="6" t="s">
        <v>34</v>
      </c>
      <c r="C158" s="6" t="s">
        <v>256</v>
      </c>
      <c r="D158" s="6" t="s">
        <v>12</v>
      </c>
      <c r="J158" s="7">
        <v>4898580</v>
      </c>
      <c r="K158" s="8">
        <v>4898580</v>
      </c>
      <c r="L158" s="8">
        <v>0</v>
      </c>
      <c r="M158" s="8">
        <v>4898580</v>
      </c>
      <c r="N158" s="8">
        <v>0</v>
      </c>
      <c r="O158" s="8">
        <v>4898580</v>
      </c>
      <c r="P158" s="8">
        <v>0</v>
      </c>
      <c r="Q158" s="7">
        <v>4790585</v>
      </c>
      <c r="R158" s="7">
        <v>4790585</v>
      </c>
    </row>
    <row r="159" spans="1:18" ht="25.5" x14ac:dyDescent="0.25">
      <c r="A159" s="5" t="s">
        <v>145</v>
      </c>
      <c r="B159" s="6" t="s">
        <v>34</v>
      </c>
      <c r="C159" s="6" t="s">
        <v>324</v>
      </c>
      <c r="D159" s="6" t="s">
        <v>2</v>
      </c>
      <c r="J159" s="7">
        <v>59911402.329999998</v>
      </c>
      <c r="K159" s="8">
        <v>59911402.329999998</v>
      </c>
      <c r="L159" s="8">
        <v>0</v>
      </c>
      <c r="M159" s="8">
        <v>59911402.329999998</v>
      </c>
      <c r="N159" s="8">
        <v>0</v>
      </c>
      <c r="O159" s="8">
        <v>59911402.329999998</v>
      </c>
      <c r="P159" s="8">
        <v>0</v>
      </c>
      <c r="Q159" s="7">
        <v>12066989.810000001</v>
      </c>
      <c r="R159" s="7">
        <v>13252251.6</v>
      </c>
    </row>
    <row r="160" spans="1:18" ht="38.25" x14ac:dyDescent="0.25">
      <c r="A160" s="5" t="s">
        <v>92</v>
      </c>
      <c r="B160" s="6" t="s">
        <v>34</v>
      </c>
      <c r="C160" s="6" t="s">
        <v>324</v>
      </c>
      <c r="D160" s="6" t="s">
        <v>35</v>
      </c>
      <c r="J160" s="7">
        <v>59911402.329999998</v>
      </c>
      <c r="K160" s="8">
        <v>59911402.329999998</v>
      </c>
      <c r="L160" s="8">
        <v>0</v>
      </c>
      <c r="M160" s="8">
        <v>59911402.329999998</v>
      </c>
      <c r="N160" s="8">
        <v>0</v>
      </c>
      <c r="O160" s="8">
        <v>59911402.329999998</v>
      </c>
      <c r="P160" s="8">
        <v>0</v>
      </c>
      <c r="Q160" s="7">
        <v>12066989.810000001</v>
      </c>
      <c r="R160" s="7">
        <v>13252251.6</v>
      </c>
    </row>
    <row r="161" spans="1:18" ht="25.5" x14ac:dyDescent="0.25">
      <c r="A161" s="5" t="s">
        <v>325</v>
      </c>
      <c r="B161" s="6" t="s">
        <v>34</v>
      </c>
      <c r="C161" s="6" t="s">
        <v>326</v>
      </c>
      <c r="D161" s="6" t="s">
        <v>2</v>
      </c>
      <c r="J161" s="7">
        <v>500000</v>
      </c>
      <c r="K161" s="8">
        <v>500000</v>
      </c>
      <c r="L161" s="8">
        <v>0</v>
      </c>
      <c r="M161" s="8">
        <v>500000</v>
      </c>
      <c r="N161" s="8">
        <v>0</v>
      </c>
      <c r="O161" s="8">
        <v>500000</v>
      </c>
      <c r="P161" s="8">
        <v>0</v>
      </c>
      <c r="Q161" s="7">
        <v>0</v>
      </c>
      <c r="R161" s="7">
        <v>0</v>
      </c>
    </row>
    <row r="162" spans="1:18" ht="38.25" x14ac:dyDescent="0.25">
      <c r="A162" s="5" t="s">
        <v>92</v>
      </c>
      <c r="B162" s="6" t="s">
        <v>34</v>
      </c>
      <c r="C162" s="6" t="s">
        <v>326</v>
      </c>
      <c r="D162" s="6" t="s">
        <v>35</v>
      </c>
      <c r="J162" s="7">
        <v>500000</v>
      </c>
      <c r="K162" s="8">
        <v>500000</v>
      </c>
      <c r="L162" s="8">
        <v>0</v>
      </c>
      <c r="M162" s="8">
        <v>500000</v>
      </c>
      <c r="N162" s="8">
        <v>0</v>
      </c>
      <c r="O162" s="8">
        <v>500000</v>
      </c>
      <c r="P162" s="8">
        <v>0</v>
      </c>
      <c r="Q162" s="7">
        <v>0</v>
      </c>
      <c r="R162" s="7">
        <v>0</v>
      </c>
    </row>
    <row r="163" spans="1:18" x14ac:dyDescent="0.25">
      <c r="A163" s="5" t="s">
        <v>11</v>
      </c>
      <c r="B163" s="6" t="s">
        <v>34</v>
      </c>
      <c r="C163" s="6" t="s">
        <v>326</v>
      </c>
      <c r="D163" s="6" t="s">
        <v>12</v>
      </c>
      <c r="J163" s="7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7">
        <v>0</v>
      </c>
      <c r="R163" s="7">
        <v>0</v>
      </c>
    </row>
    <row r="164" spans="1:18" ht="38.25" x14ac:dyDescent="0.25">
      <c r="A164" s="5" t="s">
        <v>327</v>
      </c>
      <c r="B164" s="6" t="s">
        <v>34</v>
      </c>
      <c r="C164" s="6" t="s">
        <v>328</v>
      </c>
      <c r="D164" s="6" t="s">
        <v>2</v>
      </c>
      <c r="J164" s="7">
        <v>33558.879999999997</v>
      </c>
      <c r="K164" s="8">
        <v>33558.879999999997</v>
      </c>
      <c r="L164" s="8">
        <v>0</v>
      </c>
      <c r="M164" s="8">
        <v>33558.879999999997</v>
      </c>
      <c r="N164" s="8">
        <v>0</v>
      </c>
      <c r="O164" s="8">
        <v>33558.879999999997</v>
      </c>
      <c r="P164" s="8">
        <v>0</v>
      </c>
      <c r="Q164" s="7">
        <v>0</v>
      </c>
      <c r="R164" s="7">
        <v>0</v>
      </c>
    </row>
    <row r="165" spans="1:18" x14ac:dyDescent="0.25">
      <c r="A165" s="5" t="s">
        <v>11</v>
      </c>
      <c r="B165" s="6" t="s">
        <v>34</v>
      </c>
      <c r="C165" s="6" t="s">
        <v>328</v>
      </c>
      <c r="D165" s="6" t="s">
        <v>12</v>
      </c>
      <c r="J165" s="7">
        <v>33558.879999999997</v>
      </c>
      <c r="K165" s="8">
        <v>33558.879999999997</v>
      </c>
      <c r="L165" s="8">
        <v>0</v>
      </c>
      <c r="M165" s="8">
        <v>33558.879999999997</v>
      </c>
      <c r="N165" s="8">
        <v>0</v>
      </c>
      <c r="O165" s="8">
        <v>33558.879999999997</v>
      </c>
      <c r="P165" s="8">
        <v>0</v>
      </c>
      <c r="Q165" s="7">
        <v>0</v>
      </c>
      <c r="R165" s="7">
        <v>0</v>
      </c>
    </row>
    <row r="166" spans="1:18" ht="25.5" x14ac:dyDescent="0.25">
      <c r="A166" s="5" t="s">
        <v>146</v>
      </c>
      <c r="B166" s="6" t="s">
        <v>34</v>
      </c>
      <c r="C166" s="6" t="s">
        <v>147</v>
      </c>
      <c r="D166" s="6" t="s">
        <v>2</v>
      </c>
      <c r="J166" s="7">
        <v>19074902.739999998</v>
      </c>
      <c r="K166" s="8">
        <v>19074902.739999998</v>
      </c>
      <c r="L166" s="8">
        <v>0</v>
      </c>
      <c r="M166" s="8">
        <v>19074902.739999998</v>
      </c>
      <c r="N166" s="8">
        <v>0</v>
      </c>
      <c r="O166" s="8">
        <v>19074902.739999998</v>
      </c>
      <c r="P166" s="8">
        <v>0</v>
      </c>
      <c r="Q166" s="7">
        <v>19703968.43</v>
      </c>
      <c r="R166" s="7">
        <v>26680903.890000001</v>
      </c>
    </row>
    <row r="167" spans="1:18" x14ac:dyDescent="0.25">
      <c r="A167" s="5" t="s">
        <v>11</v>
      </c>
      <c r="B167" s="6" t="s">
        <v>34</v>
      </c>
      <c r="C167" s="6" t="s">
        <v>147</v>
      </c>
      <c r="D167" s="6" t="s">
        <v>12</v>
      </c>
      <c r="J167" s="7">
        <v>15465359.970000001</v>
      </c>
      <c r="K167" s="8">
        <v>15465359.970000001</v>
      </c>
      <c r="L167" s="8">
        <v>0</v>
      </c>
      <c r="M167" s="8">
        <v>15465359.970000001</v>
      </c>
      <c r="N167" s="8">
        <v>0</v>
      </c>
      <c r="O167" s="8">
        <v>15465359.970000001</v>
      </c>
      <c r="P167" s="8">
        <v>0</v>
      </c>
      <c r="Q167" s="7">
        <v>19368968.43</v>
      </c>
      <c r="R167" s="7">
        <v>23280903.890000001</v>
      </c>
    </row>
    <row r="168" spans="1:18" x14ac:dyDescent="0.25">
      <c r="A168" s="5" t="s">
        <v>15</v>
      </c>
      <c r="B168" s="6" t="s">
        <v>34</v>
      </c>
      <c r="C168" s="6" t="s">
        <v>147</v>
      </c>
      <c r="D168" s="6" t="s">
        <v>16</v>
      </c>
      <c r="J168" s="7">
        <v>3605500</v>
      </c>
      <c r="K168" s="8">
        <v>3605500</v>
      </c>
      <c r="L168" s="8">
        <v>0</v>
      </c>
      <c r="M168" s="8">
        <v>3605500</v>
      </c>
      <c r="N168" s="8">
        <v>0</v>
      </c>
      <c r="O168" s="8">
        <v>3605500</v>
      </c>
      <c r="P168" s="8">
        <v>0</v>
      </c>
      <c r="Q168" s="7">
        <v>335000</v>
      </c>
      <c r="R168" s="7">
        <v>3400000</v>
      </c>
    </row>
    <row r="169" spans="1:18" x14ac:dyDescent="0.25">
      <c r="A169" s="5" t="s">
        <v>368</v>
      </c>
      <c r="B169" s="6" t="s">
        <v>34</v>
      </c>
      <c r="C169" s="6" t="s">
        <v>147</v>
      </c>
      <c r="D169" s="6" t="s">
        <v>369</v>
      </c>
      <c r="J169" s="7">
        <v>4042.77</v>
      </c>
      <c r="K169" s="8">
        <v>4042.77</v>
      </c>
      <c r="L169" s="8">
        <v>0</v>
      </c>
      <c r="M169" s="8">
        <v>4042.77</v>
      </c>
      <c r="N169" s="8">
        <v>0</v>
      </c>
      <c r="O169" s="8">
        <v>4042.77</v>
      </c>
      <c r="P169" s="8">
        <v>0</v>
      </c>
      <c r="Q169" s="7">
        <v>0</v>
      </c>
      <c r="R169" s="7">
        <v>0</v>
      </c>
    </row>
    <row r="170" spans="1:18" ht="25.5" x14ac:dyDescent="0.25">
      <c r="A170" s="5" t="s">
        <v>329</v>
      </c>
      <c r="B170" s="6" t="s">
        <v>34</v>
      </c>
      <c r="C170" s="6" t="s">
        <v>330</v>
      </c>
      <c r="D170" s="6" t="s">
        <v>2</v>
      </c>
      <c r="J170" s="7">
        <v>2264508.44</v>
      </c>
      <c r="K170" s="8">
        <v>2264508.44</v>
      </c>
      <c r="L170" s="8">
        <v>0</v>
      </c>
      <c r="M170" s="8">
        <v>2264508.44</v>
      </c>
      <c r="N170" s="8">
        <v>0</v>
      </c>
      <c r="O170" s="8">
        <v>2264508.44</v>
      </c>
      <c r="P170" s="8">
        <v>0</v>
      </c>
      <c r="Q170" s="7">
        <v>0</v>
      </c>
      <c r="R170" s="7">
        <v>0</v>
      </c>
    </row>
    <row r="171" spans="1:18" ht="38.25" x14ac:dyDescent="0.25">
      <c r="A171" s="5" t="s">
        <v>92</v>
      </c>
      <c r="B171" s="6" t="s">
        <v>34</v>
      </c>
      <c r="C171" s="6" t="s">
        <v>330</v>
      </c>
      <c r="D171" s="6" t="s">
        <v>35</v>
      </c>
      <c r="J171" s="7">
        <v>2264508.44</v>
      </c>
      <c r="K171" s="8">
        <v>2264508.44</v>
      </c>
      <c r="L171" s="8">
        <v>0</v>
      </c>
      <c r="M171" s="8">
        <v>2264508.44</v>
      </c>
      <c r="N171" s="8">
        <v>0</v>
      </c>
      <c r="O171" s="8">
        <v>2264508.44</v>
      </c>
      <c r="P171" s="8">
        <v>0</v>
      </c>
      <c r="Q171" s="7">
        <v>0</v>
      </c>
      <c r="R171" s="7">
        <v>0</v>
      </c>
    </row>
    <row r="172" spans="1:18" x14ac:dyDescent="0.25">
      <c r="A172" s="5" t="s">
        <v>11</v>
      </c>
      <c r="B172" s="6" t="s">
        <v>34</v>
      </c>
      <c r="C172" s="6" t="s">
        <v>330</v>
      </c>
      <c r="D172" s="6" t="s">
        <v>12</v>
      </c>
      <c r="J172" s="7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7">
        <v>0</v>
      </c>
      <c r="R172" s="7">
        <v>0</v>
      </c>
    </row>
    <row r="173" spans="1:18" ht="25.5" x14ac:dyDescent="0.25">
      <c r="A173" s="5" t="s">
        <v>148</v>
      </c>
      <c r="B173" s="6" t="s">
        <v>34</v>
      </c>
      <c r="C173" s="6" t="s">
        <v>149</v>
      </c>
      <c r="D173" s="6" t="s">
        <v>2</v>
      </c>
      <c r="J173" s="7">
        <v>278000</v>
      </c>
      <c r="K173" s="8">
        <v>278000</v>
      </c>
      <c r="L173" s="8">
        <v>0</v>
      </c>
      <c r="M173" s="8">
        <v>278000</v>
      </c>
      <c r="N173" s="8">
        <v>0</v>
      </c>
      <c r="O173" s="8">
        <v>278000</v>
      </c>
      <c r="P173" s="8">
        <v>0</v>
      </c>
      <c r="Q173" s="7">
        <v>200000</v>
      </c>
      <c r="R173" s="7">
        <v>20000</v>
      </c>
    </row>
    <row r="174" spans="1:18" x14ac:dyDescent="0.25">
      <c r="A174" s="5" t="s">
        <v>11</v>
      </c>
      <c r="B174" s="6" t="s">
        <v>34</v>
      </c>
      <c r="C174" s="6" t="s">
        <v>149</v>
      </c>
      <c r="D174" s="6" t="s">
        <v>12</v>
      </c>
      <c r="J174" s="7">
        <v>278000</v>
      </c>
      <c r="K174" s="8">
        <v>278000</v>
      </c>
      <c r="L174" s="8">
        <v>0</v>
      </c>
      <c r="M174" s="8">
        <v>278000</v>
      </c>
      <c r="N174" s="8">
        <v>0</v>
      </c>
      <c r="O174" s="8">
        <v>278000</v>
      </c>
      <c r="P174" s="8">
        <v>0</v>
      </c>
      <c r="Q174" s="7">
        <v>200000</v>
      </c>
      <c r="R174" s="7">
        <v>20000</v>
      </c>
    </row>
    <row r="175" spans="1:18" ht="38.25" x14ac:dyDescent="0.25">
      <c r="A175" s="5" t="s">
        <v>150</v>
      </c>
      <c r="B175" s="6" t="s">
        <v>34</v>
      </c>
      <c r="C175" s="6" t="s">
        <v>151</v>
      </c>
      <c r="D175" s="6" t="s">
        <v>2</v>
      </c>
      <c r="J175" s="7">
        <v>687533.33</v>
      </c>
      <c r="K175" s="8">
        <v>687533.33</v>
      </c>
      <c r="L175" s="8">
        <v>0</v>
      </c>
      <c r="M175" s="8">
        <v>687533.33</v>
      </c>
      <c r="N175" s="8">
        <v>0</v>
      </c>
      <c r="O175" s="8">
        <v>687533.33</v>
      </c>
      <c r="P175" s="8">
        <v>0</v>
      </c>
      <c r="Q175" s="7">
        <v>500000</v>
      </c>
      <c r="R175" s="7">
        <v>500000</v>
      </c>
    </row>
    <row r="176" spans="1:18" x14ac:dyDescent="0.25">
      <c r="A176" s="5" t="s">
        <v>11</v>
      </c>
      <c r="B176" s="6" t="s">
        <v>34</v>
      </c>
      <c r="C176" s="6" t="s">
        <v>151</v>
      </c>
      <c r="D176" s="6" t="s">
        <v>12</v>
      </c>
      <c r="J176" s="7">
        <v>270163.33</v>
      </c>
      <c r="K176" s="8">
        <v>270163.33</v>
      </c>
      <c r="L176" s="8">
        <v>0</v>
      </c>
      <c r="M176" s="8">
        <v>270163.33</v>
      </c>
      <c r="N176" s="8">
        <v>0</v>
      </c>
      <c r="O176" s="8">
        <v>270163.33</v>
      </c>
      <c r="P176" s="8">
        <v>0</v>
      </c>
      <c r="Q176" s="7">
        <v>0</v>
      </c>
      <c r="R176" s="7">
        <v>0</v>
      </c>
    </row>
    <row r="177" spans="1:18" ht="63.75" x14ac:dyDescent="0.25">
      <c r="A177" s="5" t="s">
        <v>27</v>
      </c>
      <c r="B177" s="6" t="s">
        <v>34</v>
      </c>
      <c r="C177" s="6" t="s">
        <v>151</v>
      </c>
      <c r="D177" s="6" t="s">
        <v>28</v>
      </c>
      <c r="J177" s="7">
        <v>417370</v>
      </c>
      <c r="K177" s="8">
        <v>417370</v>
      </c>
      <c r="L177" s="8">
        <v>0</v>
      </c>
      <c r="M177" s="8">
        <v>417370</v>
      </c>
      <c r="N177" s="8">
        <v>0</v>
      </c>
      <c r="O177" s="8">
        <v>417370</v>
      </c>
      <c r="P177" s="8">
        <v>0</v>
      </c>
      <c r="Q177" s="7">
        <v>500000</v>
      </c>
      <c r="R177" s="7">
        <v>500000</v>
      </c>
    </row>
    <row r="178" spans="1:18" ht="38.25" x14ac:dyDescent="0.25">
      <c r="A178" s="5" t="s">
        <v>152</v>
      </c>
      <c r="B178" s="6" t="s">
        <v>34</v>
      </c>
      <c r="C178" s="6" t="s">
        <v>153</v>
      </c>
      <c r="D178" s="6" t="s">
        <v>2</v>
      </c>
      <c r="J178" s="7">
        <v>845480</v>
      </c>
      <c r="K178" s="8">
        <v>845480</v>
      </c>
      <c r="L178" s="8">
        <v>0</v>
      </c>
      <c r="M178" s="8">
        <v>845480</v>
      </c>
      <c r="N178" s="8">
        <v>0</v>
      </c>
      <c r="O178" s="8">
        <v>845480</v>
      </c>
      <c r="P178" s="8">
        <v>0</v>
      </c>
      <c r="Q178" s="7">
        <v>800000</v>
      </c>
      <c r="R178" s="7">
        <v>800000</v>
      </c>
    </row>
    <row r="179" spans="1:18" x14ac:dyDescent="0.25">
      <c r="A179" s="5" t="s">
        <v>11</v>
      </c>
      <c r="B179" s="6" t="s">
        <v>34</v>
      </c>
      <c r="C179" s="6" t="s">
        <v>153</v>
      </c>
      <c r="D179" s="6" t="s">
        <v>12</v>
      </c>
      <c r="J179" s="7">
        <v>845480</v>
      </c>
      <c r="K179" s="8">
        <v>845480</v>
      </c>
      <c r="L179" s="8">
        <v>0</v>
      </c>
      <c r="M179" s="8">
        <v>845480</v>
      </c>
      <c r="N179" s="8">
        <v>0</v>
      </c>
      <c r="O179" s="8">
        <v>845480</v>
      </c>
      <c r="P179" s="8">
        <v>0</v>
      </c>
      <c r="Q179" s="7">
        <v>800000</v>
      </c>
      <c r="R179" s="7">
        <v>800000</v>
      </c>
    </row>
    <row r="180" spans="1:18" ht="38.25" x14ac:dyDescent="0.25">
      <c r="A180" s="5" t="s">
        <v>154</v>
      </c>
      <c r="B180" s="6" t="s">
        <v>34</v>
      </c>
      <c r="C180" s="6" t="s">
        <v>257</v>
      </c>
      <c r="D180" s="6" t="s">
        <v>2</v>
      </c>
      <c r="J180" s="7">
        <v>49481</v>
      </c>
      <c r="K180" s="8">
        <v>49481</v>
      </c>
      <c r="L180" s="8">
        <v>0</v>
      </c>
      <c r="M180" s="8">
        <v>49481</v>
      </c>
      <c r="N180" s="8">
        <v>0</v>
      </c>
      <c r="O180" s="8">
        <v>49481</v>
      </c>
      <c r="P180" s="8">
        <v>0</v>
      </c>
      <c r="Q180" s="7">
        <v>48389.75</v>
      </c>
      <c r="R180" s="7">
        <v>48389.75</v>
      </c>
    </row>
    <row r="181" spans="1:18" x14ac:dyDescent="0.25">
      <c r="A181" s="5" t="s">
        <v>11</v>
      </c>
      <c r="B181" s="6" t="s">
        <v>34</v>
      </c>
      <c r="C181" s="6" t="s">
        <v>257</v>
      </c>
      <c r="D181" s="6" t="s">
        <v>12</v>
      </c>
      <c r="J181" s="7">
        <v>49481</v>
      </c>
      <c r="K181" s="8">
        <v>49481</v>
      </c>
      <c r="L181" s="8">
        <v>0</v>
      </c>
      <c r="M181" s="8">
        <v>49481</v>
      </c>
      <c r="N181" s="8">
        <v>0</v>
      </c>
      <c r="O181" s="8">
        <v>49481</v>
      </c>
      <c r="P181" s="8">
        <v>0</v>
      </c>
      <c r="Q181" s="7">
        <v>48389.75</v>
      </c>
      <c r="R181" s="7">
        <v>48389.75</v>
      </c>
    </row>
    <row r="182" spans="1:18" ht="25.5" x14ac:dyDescent="0.25">
      <c r="A182" s="5" t="s">
        <v>155</v>
      </c>
      <c r="B182" s="6" t="s">
        <v>34</v>
      </c>
      <c r="C182" s="6" t="s">
        <v>331</v>
      </c>
      <c r="D182" s="6" t="s">
        <v>2</v>
      </c>
      <c r="J182" s="7">
        <v>3355122.57</v>
      </c>
      <c r="K182" s="8">
        <v>3355122.57</v>
      </c>
      <c r="L182" s="8">
        <v>0</v>
      </c>
      <c r="M182" s="8">
        <v>3355122.57</v>
      </c>
      <c r="N182" s="8">
        <v>0</v>
      </c>
      <c r="O182" s="8">
        <v>3355122.57</v>
      </c>
      <c r="P182" s="8">
        <v>0</v>
      </c>
      <c r="Q182" s="7">
        <v>1206.82</v>
      </c>
      <c r="R182" s="7">
        <v>1325.36</v>
      </c>
    </row>
    <row r="183" spans="1:18" ht="38.25" x14ac:dyDescent="0.25">
      <c r="A183" s="5" t="s">
        <v>92</v>
      </c>
      <c r="B183" s="6" t="s">
        <v>34</v>
      </c>
      <c r="C183" s="6" t="s">
        <v>331</v>
      </c>
      <c r="D183" s="6" t="s">
        <v>35</v>
      </c>
      <c r="J183" s="7">
        <v>3355122.57</v>
      </c>
      <c r="K183" s="8">
        <v>3355122.57</v>
      </c>
      <c r="L183" s="8">
        <v>0</v>
      </c>
      <c r="M183" s="8">
        <v>3355122.57</v>
      </c>
      <c r="N183" s="8">
        <v>0</v>
      </c>
      <c r="O183" s="8">
        <v>3355122.57</v>
      </c>
      <c r="P183" s="8">
        <v>0</v>
      </c>
      <c r="Q183" s="7">
        <v>1206.82</v>
      </c>
      <c r="R183" s="7">
        <v>1325.36</v>
      </c>
    </row>
    <row r="184" spans="1:18" ht="25.5" x14ac:dyDescent="0.25">
      <c r="A184" s="5" t="s">
        <v>156</v>
      </c>
      <c r="B184" s="6" t="s">
        <v>34</v>
      </c>
      <c r="C184" s="6" t="s">
        <v>157</v>
      </c>
      <c r="D184" s="6" t="s">
        <v>2</v>
      </c>
      <c r="J184" s="7">
        <v>739000</v>
      </c>
      <c r="K184" s="8">
        <v>739000</v>
      </c>
      <c r="L184" s="8">
        <v>0</v>
      </c>
      <c r="M184" s="8">
        <v>739000</v>
      </c>
      <c r="N184" s="8">
        <v>0</v>
      </c>
      <c r="O184" s="8">
        <v>739000</v>
      </c>
      <c r="P184" s="8">
        <v>0</v>
      </c>
      <c r="Q184" s="7">
        <v>500000</v>
      </c>
      <c r="R184" s="7">
        <v>500000</v>
      </c>
    </row>
    <row r="185" spans="1:18" x14ac:dyDescent="0.25">
      <c r="A185" s="5" t="s">
        <v>11</v>
      </c>
      <c r="B185" s="6" t="s">
        <v>34</v>
      </c>
      <c r="C185" s="6" t="s">
        <v>157</v>
      </c>
      <c r="D185" s="6" t="s">
        <v>12</v>
      </c>
      <c r="J185" s="7">
        <v>739000</v>
      </c>
      <c r="K185" s="8">
        <v>739000</v>
      </c>
      <c r="L185" s="8">
        <v>0</v>
      </c>
      <c r="M185" s="8">
        <v>739000</v>
      </c>
      <c r="N185" s="8">
        <v>0</v>
      </c>
      <c r="O185" s="8">
        <v>739000</v>
      </c>
      <c r="P185" s="8">
        <v>0</v>
      </c>
      <c r="Q185" s="7">
        <v>500000</v>
      </c>
      <c r="R185" s="7">
        <v>500000</v>
      </c>
    </row>
    <row r="186" spans="1:18" x14ac:dyDescent="0.25">
      <c r="A186" s="5" t="s">
        <v>258</v>
      </c>
      <c r="B186" s="6" t="s">
        <v>259</v>
      </c>
      <c r="C186" s="6" t="s">
        <v>4</v>
      </c>
      <c r="D186" s="6" t="s">
        <v>2</v>
      </c>
      <c r="J186" s="7">
        <v>320390</v>
      </c>
      <c r="K186" s="8">
        <v>320390</v>
      </c>
      <c r="L186" s="8">
        <v>0</v>
      </c>
      <c r="M186" s="8">
        <v>320390</v>
      </c>
      <c r="N186" s="8">
        <v>0</v>
      </c>
      <c r="O186" s="8">
        <v>320390</v>
      </c>
      <c r="P186" s="8">
        <v>0</v>
      </c>
      <c r="Q186" s="7">
        <v>0</v>
      </c>
      <c r="R186" s="7">
        <v>0</v>
      </c>
    </row>
    <row r="187" spans="1:18" ht="63.75" x14ac:dyDescent="0.25">
      <c r="A187" s="5" t="s">
        <v>194</v>
      </c>
      <c r="B187" s="6" t="s">
        <v>259</v>
      </c>
      <c r="C187" s="6" t="s">
        <v>260</v>
      </c>
      <c r="D187" s="6" t="s">
        <v>2</v>
      </c>
      <c r="J187" s="7">
        <v>300000</v>
      </c>
      <c r="K187" s="8">
        <v>300000</v>
      </c>
      <c r="L187" s="8">
        <v>0</v>
      </c>
      <c r="M187" s="8">
        <v>300000</v>
      </c>
      <c r="N187" s="8">
        <v>0</v>
      </c>
      <c r="O187" s="8">
        <v>300000</v>
      </c>
      <c r="P187" s="8">
        <v>0</v>
      </c>
      <c r="Q187" s="7">
        <v>0</v>
      </c>
      <c r="R187" s="7">
        <v>0</v>
      </c>
    </row>
    <row r="188" spans="1:18" ht="51" x14ac:dyDescent="0.25">
      <c r="A188" s="5" t="s">
        <v>261</v>
      </c>
      <c r="B188" s="6" t="s">
        <v>259</v>
      </c>
      <c r="C188" s="6" t="s">
        <v>260</v>
      </c>
      <c r="D188" s="6" t="s">
        <v>262</v>
      </c>
      <c r="J188" s="7">
        <v>300000</v>
      </c>
      <c r="K188" s="8">
        <v>300000</v>
      </c>
      <c r="L188" s="8">
        <v>0</v>
      </c>
      <c r="M188" s="8">
        <v>300000</v>
      </c>
      <c r="N188" s="8">
        <v>0</v>
      </c>
      <c r="O188" s="8">
        <v>300000</v>
      </c>
      <c r="P188" s="8">
        <v>0</v>
      </c>
      <c r="Q188" s="7">
        <v>0</v>
      </c>
      <c r="R188" s="7">
        <v>0</v>
      </c>
    </row>
    <row r="189" spans="1:18" ht="38.25" x14ac:dyDescent="0.25">
      <c r="A189" s="5" t="s">
        <v>305</v>
      </c>
      <c r="B189" s="6" t="s">
        <v>259</v>
      </c>
      <c r="C189" s="6" t="s">
        <v>476</v>
      </c>
      <c r="D189" s="6" t="s">
        <v>2</v>
      </c>
      <c r="J189" s="7">
        <v>20390</v>
      </c>
      <c r="K189" s="8">
        <v>20390</v>
      </c>
      <c r="L189" s="8">
        <v>0</v>
      </c>
      <c r="M189" s="8">
        <v>20390</v>
      </c>
      <c r="N189" s="8">
        <v>0</v>
      </c>
      <c r="O189" s="8">
        <v>20390</v>
      </c>
      <c r="P189" s="8">
        <v>0</v>
      </c>
      <c r="Q189" s="7">
        <v>0</v>
      </c>
      <c r="R189" s="7">
        <v>0</v>
      </c>
    </row>
    <row r="190" spans="1:18" ht="51" x14ac:dyDescent="0.25">
      <c r="A190" s="5" t="s">
        <v>261</v>
      </c>
      <c r="B190" s="6" t="s">
        <v>259</v>
      </c>
      <c r="C190" s="6" t="s">
        <v>476</v>
      </c>
      <c r="D190" s="6" t="s">
        <v>262</v>
      </c>
      <c r="J190" s="7">
        <v>20390</v>
      </c>
      <c r="K190" s="8">
        <v>20390</v>
      </c>
      <c r="L190" s="8">
        <v>0</v>
      </c>
      <c r="M190" s="8">
        <v>20390</v>
      </c>
      <c r="N190" s="8">
        <v>0</v>
      </c>
      <c r="O190" s="8">
        <v>20390</v>
      </c>
      <c r="P190" s="8">
        <v>0</v>
      </c>
      <c r="Q190" s="7">
        <v>0</v>
      </c>
      <c r="R190" s="7">
        <v>0</v>
      </c>
    </row>
    <row r="191" spans="1:18" ht="25.5" x14ac:dyDescent="0.25">
      <c r="A191" s="5" t="s">
        <v>158</v>
      </c>
      <c r="B191" s="6" t="s">
        <v>159</v>
      </c>
      <c r="C191" s="6" t="s">
        <v>4</v>
      </c>
      <c r="D191" s="6" t="s">
        <v>2</v>
      </c>
      <c r="J191" s="7">
        <v>1563345.86</v>
      </c>
      <c r="K191" s="8">
        <v>1563345.86</v>
      </c>
      <c r="L191" s="8">
        <v>0</v>
      </c>
      <c r="M191" s="8">
        <v>1563345.86</v>
      </c>
      <c r="N191" s="8">
        <v>0</v>
      </c>
      <c r="O191" s="8">
        <v>1563345.86</v>
      </c>
      <c r="P191" s="8">
        <v>0</v>
      </c>
      <c r="Q191" s="7">
        <v>1904431.63</v>
      </c>
      <c r="R191" s="7">
        <v>4633863.9000000004</v>
      </c>
    </row>
    <row r="192" spans="1:18" ht="51" x14ac:dyDescent="0.25">
      <c r="A192" s="5" t="s">
        <v>412</v>
      </c>
      <c r="B192" s="6" t="s">
        <v>159</v>
      </c>
      <c r="C192" s="6" t="s">
        <v>435</v>
      </c>
      <c r="D192" s="6" t="s">
        <v>2</v>
      </c>
      <c r="J192" s="7">
        <v>1147245</v>
      </c>
      <c r="K192" s="8">
        <v>1147245</v>
      </c>
      <c r="L192" s="8">
        <v>0</v>
      </c>
      <c r="M192" s="8">
        <v>1147245</v>
      </c>
      <c r="N192" s="8">
        <v>0</v>
      </c>
      <c r="O192" s="8">
        <v>1147245</v>
      </c>
      <c r="P192" s="8">
        <v>0</v>
      </c>
      <c r="Q192" s="7">
        <v>0</v>
      </c>
      <c r="R192" s="7">
        <v>0</v>
      </c>
    </row>
    <row r="193" spans="1:18" x14ac:dyDescent="0.25">
      <c r="A193" s="5" t="s">
        <v>11</v>
      </c>
      <c r="B193" s="6" t="s">
        <v>159</v>
      </c>
      <c r="C193" s="6" t="s">
        <v>435</v>
      </c>
      <c r="D193" s="6" t="s">
        <v>12</v>
      </c>
      <c r="J193" s="7">
        <v>1147245</v>
      </c>
      <c r="K193" s="8">
        <v>1147245</v>
      </c>
      <c r="L193" s="8">
        <v>0</v>
      </c>
      <c r="M193" s="8">
        <v>1147245</v>
      </c>
      <c r="N193" s="8">
        <v>0</v>
      </c>
      <c r="O193" s="8">
        <v>1147245</v>
      </c>
      <c r="P193" s="8">
        <v>0</v>
      </c>
      <c r="Q193" s="7">
        <v>0</v>
      </c>
      <c r="R193" s="7">
        <v>0</v>
      </c>
    </row>
    <row r="194" spans="1:18" ht="25.5" x14ac:dyDescent="0.25">
      <c r="A194" s="5" t="s">
        <v>160</v>
      </c>
      <c r="B194" s="6" t="s">
        <v>159</v>
      </c>
      <c r="C194" s="6" t="s">
        <v>161</v>
      </c>
      <c r="D194" s="6" t="s">
        <v>2</v>
      </c>
      <c r="J194" s="7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7">
        <v>0</v>
      </c>
      <c r="R194" s="7">
        <v>2660000</v>
      </c>
    </row>
    <row r="195" spans="1:18" ht="63.75" x14ac:dyDescent="0.25">
      <c r="A195" s="5" t="s">
        <v>162</v>
      </c>
      <c r="B195" s="6" t="s">
        <v>159</v>
      </c>
      <c r="C195" s="6" t="s">
        <v>161</v>
      </c>
      <c r="D195" s="6" t="s">
        <v>163</v>
      </c>
      <c r="J195" s="7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7">
        <v>0</v>
      </c>
      <c r="R195" s="7">
        <v>2660000</v>
      </c>
    </row>
    <row r="196" spans="1:18" ht="51" x14ac:dyDescent="0.25">
      <c r="A196" s="5" t="s">
        <v>332</v>
      </c>
      <c r="B196" s="6" t="s">
        <v>159</v>
      </c>
      <c r="C196" s="6" t="s">
        <v>333</v>
      </c>
      <c r="D196" s="6" t="s">
        <v>2</v>
      </c>
      <c r="J196" s="7">
        <v>161518.29999999999</v>
      </c>
      <c r="K196" s="8">
        <v>161518.29999999999</v>
      </c>
      <c r="L196" s="8">
        <v>0</v>
      </c>
      <c r="M196" s="8">
        <v>161518.29999999999</v>
      </c>
      <c r="N196" s="8">
        <v>0</v>
      </c>
      <c r="O196" s="8">
        <v>161518.29999999999</v>
      </c>
      <c r="P196" s="8">
        <v>0</v>
      </c>
      <c r="Q196" s="7">
        <v>0</v>
      </c>
      <c r="R196" s="7">
        <v>0</v>
      </c>
    </row>
    <row r="197" spans="1:18" x14ac:dyDescent="0.25">
      <c r="A197" s="5" t="s">
        <v>11</v>
      </c>
      <c r="B197" s="6" t="s">
        <v>159</v>
      </c>
      <c r="C197" s="6" t="s">
        <v>333</v>
      </c>
      <c r="D197" s="6" t="s">
        <v>12</v>
      </c>
      <c r="J197" s="7">
        <v>161518.29999999999</v>
      </c>
      <c r="K197" s="8">
        <v>161518.29999999999</v>
      </c>
      <c r="L197" s="8">
        <v>0</v>
      </c>
      <c r="M197" s="8">
        <v>161518.29999999999</v>
      </c>
      <c r="N197" s="8">
        <v>0</v>
      </c>
      <c r="O197" s="8">
        <v>161518.29999999999</v>
      </c>
      <c r="P197" s="8">
        <v>0</v>
      </c>
      <c r="Q197" s="7">
        <v>0</v>
      </c>
      <c r="R197" s="7">
        <v>0</v>
      </c>
    </row>
    <row r="198" spans="1:18" ht="38.25" x14ac:dyDescent="0.25">
      <c r="A198" s="5" t="s">
        <v>334</v>
      </c>
      <c r="B198" s="6" t="s">
        <v>159</v>
      </c>
      <c r="C198" s="6" t="s">
        <v>335</v>
      </c>
      <c r="D198" s="6" t="s">
        <v>2</v>
      </c>
      <c r="J198" s="7">
        <v>181121.55</v>
      </c>
      <c r="K198" s="8">
        <v>181121.55</v>
      </c>
      <c r="L198" s="8">
        <v>0</v>
      </c>
      <c r="M198" s="8">
        <v>181121.55</v>
      </c>
      <c r="N198" s="8">
        <v>0</v>
      </c>
      <c r="O198" s="8">
        <v>181121.55</v>
      </c>
      <c r="P198" s="8">
        <v>0</v>
      </c>
      <c r="Q198" s="7">
        <v>1877161.63</v>
      </c>
      <c r="R198" s="7">
        <v>1954125.26</v>
      </c>
    </row>
    <row r="199" spans="1:18" x14ac:dyDescent="0.25">
      <c r="A199" s="5" t="s">
        <v>11</v>
      </c>
      <c r="B199" s="6" t="s">
        <v>159</v>
      </c>
      <c r="C199" s="6" t="s">
        <v>335</v>
      </c>
      <c r="D199" s="6" t="s">
        <v>12</v>
      </c>
      <c r="J199" s="7">
        <v>181121.55</v>
      </c>
      <c r="K199" s="8">
        <v>181121.55</v>
      </c>
      <c r="L199" s="8">
        <v>0</v>
      </c>
      <c r="M199" s="8">
        <v>181121.55</v>
      </c>
      <c r="N199" s="8">
        <v>0</v>
      </c>
      <c r="O199" s="8">
        <v>181121.55</v>
      </c>
      <c r="P199" s="8">
        <v>0</v>
      </c>
      <c r="Q199" s="7">
        <v>1877161.63</v>
      </c>
      <c r="R199" s="7">
        <v>1954125.26</v>
      </c>
    </row>
    <row r="200" spans="1:18" ht="63.75" x14ac:dyDescent="0.25">
      <c r="A200" s="5" t="s">
        <v>336</v>
      </c>
      <c r="B200" s="6" t="s">
        <v>159</v>
      </c>
      <c r="C200" s="6" t="s">
        <v>337</v>
      </c>
      <c r="D200" s="6" t="s">
        <v>2</v>
      </c>
      <c r="J200" s="7">
        <v>1631.5</v>
      </c>
      <c r="K200" s="8">
        <v>1631.5</v>
      </c>
      <c r="L200" s="8">
        <v>0</v>
      </c>
      <c r="M200" s="8">
        <v>1631.5</v>
      </c>
      <c r="N200" s="8">
        <v>0</v>
      </c>
      <c r="O200" s="8">
        <v>1631.5</v>
      </c>
      <c r="P200" s="8">
        <v>0</v>
      </c>
      <c r="Q200" s="7">
        <v>0</v>
      </c>
      <c r="R200" s="7">
        <v>0</v>
      </c>
    </row>
    <row r="201" spans="1:18" x14ac:dyDescent="0.25">
      <c r="A201" s="5" t="s">
        <v>11</v>
      </c>
      <c r="B201" s="6" t="s">
        <v>159</v>
      </c>
      <c r="C201" s="6" t="s">
        <v>337</v>
      </c>
      <c r="D201" s="6" t="s">
        <v>12</v>
      </c>
      <c r="J201" s="7">
        <v>1631.5</v>
      </c>
      <c r="K201" s="8">
        <v>1631.5</v>
      </c>
      <c r="L201" s="8">
        <v>0</v>
      </c>
      <c r="M201" s="8">
        <v>1631.5</v>
      </c>
      <c r="N201" s="8">
        <v>0</v>
      </c>
      <c r="O201" s="8">
        <v>1631.5</v>
      </c>
      <c r="P201" s="8">
        <v>0</v>
      </c>
      <c r="Q201" s="7">
        <v>0</v>
      </c>
      <c r="R201" s="7">
        <v>0</v>
      </c>
    </row>
    <row r="202" spans="1:18" ht="51" x14ac:dyDescent="0.25">
      <c r="A202" s="5" t="s">
        <v>338</v>
      </c>
      <c r="B202" s="6" t="s">
        <v>159</v>
      </c>
      <c r="C202" s="6" t="s">
        <v>339</v>
      </c>
      <c r="D202" s="6" t="s">
        <v>2</v>
      </c>
      <c r="J202" s="7">
        <v>1829.51</v>
      </c>
      <c r="K202" s="8">
        <v>1829.51</v>
      </c>
      <c r="L202" s="8">
        <v>0</v>
      </c>
      <c r="M202" s="8">
        <v>1829.51</v>
      </c>
      <c r="N202" s="8">
        <v>0</v>
      </c>
      <c r="O202" s="8">
        <v>1829.51</v>
      </c>
      <c r="P202" s="8">
        <v>0</v>
      </c>
      <c r="Q202" s="7">
        <v>27270</v>
      </c>
      <c r="R202" s="7">
        <v>19738.64</v>
      </c>
    </row>
    <row r="203" spans="1:18" x14ac:dyDescent="0.25">
      <c r="A203" s="5" t="s">
        <v>11</v>
      </c>
      <c r="B203" s="6" t="s">
        <v>159</v>
      </c>
      <c r="C203" s="6" t="s">
        <v>339</v>
      </c>
      <c r="D203" s="6" t="s">
        <v>12</v>
      </c>
      <c r="J203" s="7">
        <v>1829.51</v>
      </c>
      <c r="K203" s="8">
        <v>1829.51</v>
      </c>
      <c r="L203" s="8">
        <v>0</v>
      </c>
      <c r="M203" s="8">
        <v>1829.51</v>
      </c>
      <c r="N203" s="8">
        <v>0</v>
      </c>
      <c r="O203" s="8">
        <v>1829.51</v>
      </c>
      <c r="P203" s="8">
        <v>0</v>
      </c>
      <c r="Q203" s="7">
        <v>27270</v>
      </c>
      <c r="R203" s="7">
        <v>19738.64</v>
      </c>
    </row>
    <row r="204" spans="1:18" ht="38.25" x14ac:dyDescent="0.25">
      <c r="A204" s="5" t="s">
        <v>307</v>
      </c>
      <c r="B204" s="6" t="s">
        <v>159</v>
      </c>
      <c r="C204" s="6" t="s">
        <v>308</v>
      </c>
      <c r="D204" s="6" t="s">
        <v>2</v>
      </c>
      <c r="J204" s="7">
        <v>70000</v>
      </c>
      <c r="K204" s="8">
        <v>70000</v>
      </c>
      <c r="L204" s="8">
        <v>0</v>
      </c>
      <c r="M204" s="8">
        <v>70000</v>
      </c>
      <c r="N204" s="8">
        <v>0</v>
      </c>
      <c r="O204" s="8">
        <v>70000</v>
      </c>
      <c r="P204" s="8">
        <v>0</v>
      </c>
      <c r="Q204" s="7">
        <v>0</v>
      </c>
      <c r="R204" s="7">
        <v>0</v>
      </c>
    </row>
    <row r="205" spans="1:18" x14ac:dyDescent="0.25">
      <c r="A205" s="5" t="s">
        <v>11</v>
      </c>
      <c r="B205" s="6" t="s">
        <v>159</v>
      </c>
      <c r="C205" s="6" t="s">
        <v>308</v>
      </c>
      <c r="D205" s="6" t="s">
        <v>12</v>
      </c>
      <c r="J205" s="7">
        <v>70000</v>
      </c>
      <c r="K205" s="8">
        <v>70000</v>
      </c>
      <c r="L205" s="8">
        <v>0</v>
      </c>
      <c r="M205" s="8">
        <v>70000</v>
      </c>
      <c r="N205" s="8">
        <v>0</v>
      </c>
      <c r="O205" s="8">
        <v>70000</v>
      </c>
      <c r="P205" s="8">
        <v>0</v>
      </c>
      <c r="Q205" s="7">
        <v>0</v>
      </c>
      <c r="R205" s="7">
        <v>0</v>
      </c>
    </row>
    <row r="206" spans="1:18" x14ac:dyDescent="0.25">
      <c r="A206" s="5" t="s">
        <v>36</v>
      </c>
      <c r="B206" s="6" t="s">
        <v>37</v>
      </c>
      <c r="C206" s="6" t="s">
        <v>4</v>
      </c>
      <c r="D206" s="6" t="s">
        <v>2</v>
      </c>
      <c r="J206" s="7">
        <v>28284895.73</v>
      </c>
      <c r="K206" s="8">
        <v>28284895.73</v>
      </c>
      <c r="L206" s="8">
        <v>0</v>
      </c>
      <c r="M206" s="8">
        <v>28284895.73</v>
      </c>
      <c r="N206" s="8">
        <v>0</v>
      </c>
      <c r="O206" s="8">
        <v>28284895.73</v>
      </c>
      <c r="P206" s="8">
        <v>0</v>
      </c>
      <c r="Q206" s="7">
        <v>573981.56000000006</v>
      </c>
      <c r="R206" s="7">
        <v>1450158.65</v>
      </c>
    </row>
    <row r="207" spans="1:18" ht="25.5" x14ac:dyDescent="0.25">
      <c r="A207" s="5" t="s">
        <v>340</v>
      </c>
      <c r="B207" s="6" t="s">
        <v>37</v>
      </c>
      <c r="C207" s="6" t="s">
        <v>341</v>
      </c>
      <c r="D207" s="6" t="s">
        <v>2</v>
      </c>
      <c r="J207" s="7">
        <v>47000</v>
      </c>
      <c r="K207" s="8">
        <v>47000</v>
      </c>
      <c r="L207" s="8">
        <v>0</v>
      </c>
      <c r="M207" s="8">
        <v>47000</v>
      </c>
      <c r="N207" s="8">
        <v>0</v>
      </c>
      <c r="O207" s="8">
        <v>47000</v>
      </c>
      <c r="P207" s="8">
        <v>0</v>
      </c>
      <c r="Q207" s="7">
        <v>0</v>
      </c>
      <c r="R207" s="7">
        <v>0</v>
      </c>
    </row>
    <row r="208" spans="1:18" x14ac:dyDescent="0.25">
      <c r="A208" s="5" t="s">
        <v>11</v>
      </c>
      <c r="B208" s="6" t="s">
        <v>37</v>
      </c>
      <c r="C208" s="6" t="s">
        <v>341</v>
      </c>
      <c r="D208" s="6" t="s">
        <v>12</v>
      </c>
      <c r="J208" s="7">
        <v>47000</v>
      </c>
      <c r="K208" s="8">
        <v>47000</v>
      </c>
      <c r="L208" s="8">
        <v>0</v>
      </c>
      <c r="M208" s="8">
        <v>47000</v>
      </c>
      <c r="N208" s="8">
        <v>0</v>
      </c>
      <c r="O208" s="8">
        <v>47000</v>
      </c>
      <c r="P208" s="8">
        <v>0</v>
      </c>
      <c r="Q208" s="7">
        <v>0</v>
      </c>
      <c r="R208" s="7">
        <v>0</v>
      </c>
    </row>
    <row r="209" spans="1:18" x14ac:dyDescent="0.25">
      <c r="A209" s="5" t="s">
        <v>164</v>
      </c>
      <c r="B209" s="6" t="s">
        <v>37</v>
      </c>
      <c r="C209" s="6" t="s">
        <v>165</v>
      </c>
      <c r="D209" s="6" t="s">
        <v>2</v>
      </c>
      <c r="J209" s="7">
        <v>74228.84</v>
      </c>
      <c r="K209" s="8">
        <v>74228.84</v>
      </c>
      <c r="L209" s="8">
        <v>0</v>
      </c>
      <c r="M209" s="8">
        <v>74228.84</v>
      </c>
      <c r="N209" s="8">
        <v>0</v>
      </c>
      <c r="O209" s="8">
        <v>74228.84</v>
      </c>
      <c r="P209" s="8">
        <v>0</v>
      </c>
      <c r="Q209" s="7">
        <v>306146.23</v>
      </c>
      <c r="R209" s="7">
        <v>22357.08</v>
      </c>
    </row>
    <row r="210" spans="1:18" x14ac:dyDescent="0.25">
      <c r="A210" s="5" t="s">
        <v>11</v>
      </c>
      <c r="B210" s="6" t="s">
        <v>37</v>
      </c>
      <c r="C210" s="6" t="s">
        <v>165</v>
      </c>
      <c r="D210" s="6" t="s">
        <v>12</v>
      </c>
      <c r="J210" s="7">
        <v>74228.84</v>
      </c>
      <c r="K210" s="8">
        <v>74228.84</v>
      </c>
      <c r="L210" s="8">
        <v>0</v>
      </c>
      <c r="M210" s="8">
        <v>74228.84</v>
      </c>
      <c r="N210" s="8">
        <v>0</v>
      </c>
      <c r="O210" s="8">
        <v>74228.84</v>
      </c>
      <c r="P210" s="8">
        <v>0</v>
      </c>
      <c r="Q210" s="7">
        <v>306146.23</v>
      </c>
      <c r="R210" s="7">
        <v>22357.08</v>
      </c>
    </row>
    <row r="211" spans="1:18" ht="89.25" x14ac:dyDescent="0.25">
      <c r="A211" s="5" t="s">
        <v>166</v>
      </c>
      <c r="B211" s="6" t="s">
        <v>37</v>
      </c>
      <c r="C211" s="6" t="s">
        <v>342</v>
      </c>
      <c r="D211" s="6" t="s">
        <v>2</v>
      </c>
      <c r="J211" s="7">
        <v>28150912.52</v>
      </c>
      <c r="K211" s="8">
        <v>28150912.52</v>
      </c>
      <c r="L211" s="8">
        <v>0</v>
      </c>
      <c r="M211" s="8">
        <v>28150912.52</v>
      </c>
      <c r="N211" s="8">
        <v>0</v>
      </c>
      <c r="O211" s="8">
        <v>28150912.52</v>
      </c>
      <c r="P211" s="8">
        <v>0</v>
      </c>
      <c r="Q211" s="7">
        <v>219624.97</v>
      </c>
      <c r="R211" s="7">
        <v>1170797.29</v>
      </c>
    </row>
    <row r="212" spans="1:18" ht="51" x14ac:dyDescent="0.25">
      <c r="A212" s="5" t="s">
        <v>38</v>
      </c>
      <c r="B212" s="6" t="s">
        <v>37</v>
      </c>
      <c r="C212" s="6" t="s">
        <v>342</v>
      </c>
      <c r="D212" s="6" t="s">
        <v>39</v>
      </c>
      <c r="J212" s="7">
        <v>28150912.52</v>
      </c>
      <c r="K212" s="8">
        <v>28150912.52</v>
      </c>
      <c r="L212" s="8">
        <v>0</v>
      </c>
      <c r="M212" s="8">
        <v>28150912.52</v>
      </c>
      <c r="N212" s="8">
        <v>0</v>
      </c>
      <c r="O212" s="8">
        <v>28150912.52</v>
      </c>
      <c r="P212" s="8">
        <v>0</v>
      </c>
      <c r="Q212" s="7">
        <v>219624.97</v>
      </c>
      <c r="R212" s="7">
        <v>1170797.29</v>
      </c>
    </row>
    <row r="213" spans="1:18" ht="51" x14ac:dyDescent="0.25">
      <c r="A213" s="5" t="s">
        <v>167</v>
      </c>
      <c r="B213" s="6" t="s">
        <v>37</v>
      </c>
      <c r="C213" s="6" t="s">
        <v>343</v>
      </c>
      <c r="D213" s="6" t="s">
        <v>2</v>
      </c>
      <c r="J213" s="7">
        <v>2815.37</v>
      </c>
      <c r="K213" s="8">
        <v>2815.37</v>
      </c>
      <c r="L213" s="8">
        <v>0</v>
      </c>
      <c r="M213" s="8">
        <v>2815.37</v>
      </c>
      <c r="N213" s="8">
        <v>0</v>
      </c>
      <c r="O213" s="8">
        <v>2815.37</v>
      </c>
      <c r="P213" s="8">
        <v>0</v>
      </c>
      <c r="Q213" s="7">
        <v>48210.36</v>
      </c>
      <c r="R213" s="7">
        <v>257004.28</v>
      </c>
    </row>
    <row r="214" spans="1:18" ht="51" x14ac:dyDescent="0.25">
      <c r="A214" s="5" t="s">
        <v>38</v>
      </c>
      <c r="B214" s="6" t="s">
        <v>37</v>
      </c>
      <c r="C214" s="6" t="s">
        <v>343</v>
      </c>
      <c r="D214" s="6" t="s">
        <v>39</v>
      </c>
      <c r="J214" s="7">
        <v>2815.37</v>
      </c>
      <c r="K214" s="8">
        <v>2815.37</v>
      </c>
      <c r="L214" s="8">
        <v>0</v>
      </c>
      <c r="M214" s="8">
        <v>2815.37</v>
      </c>
      <c r="N214" s="8">
        <v>0</v>
      </c>
      <c r="O214" s="8">
        <v>2815.37</v>
      </c>
      <c r="P214" s="8">
        <v>0</v>
      </c>
      <c r="Q214" s="7">
        <v>48210.36</v>
      </c>
      <c r="R214" s="7">
        <v>257004.28</v>
      </c>
    </row>
    <row r="215" spans="1:18" ht="25.5" x14ac:dyDescent="0.25">
      <c r="A215" s="5" t="s">
        <v>344</v>
      </c>
      <c r="B215" s="6" t="s">
        <v>37</v>
      </c>
      <c r="C215" s="6" t="s">
        <v>345</v>
      </c>
      <c r="D215" s="6" t="s">
        <v>2</v>
      </c>
      <c r="J215" s="7">
        <v>9939</v>
      </c>
      <c r="K215" s="8">
        <v>9939</v>
      </c>
      <c r="L215" s="8">
        <v>0</v>
      </c>
      <c r="M215" s="8">
        <v>9939</v>
      </c>
      <c r="N215" s="8">
        <v>0</v>
      </c>
      <c r="O215" s="8">
        <v>9939</v>
      </c>
      <c r="P215" s="8">
        <v>0</v>
      </c>
      <c r="Q215" s="7">
        <v>0</v>
      </c>
      <c r="R215" s="7">
        <v>0</v>
      </c>
    </row>
    <row r="216" spans="1:18" x14ac:dyDescent="0.25">
      <c r="A216" s="5" t="s">
        <v>11</v>
      </c>
      <c r="B216" s="6" t="s">
        <v>37</v>
      </c>
      <c r="C216" s="6" t="s">
        <v>345</v>
      </c>
      <c r="D216" s="6" t="s">
        <v>12</v>
      </c>
      <c r="J216" s="7">
        <v>447.63</v>
      </c>
      <c r="K216" s="8">
        <v>447.63</v>
      </c>
      <c r="L216" s="8">
        <v>0</v>
      </c>
      <c r="M216" s="8">
        <v>447.63</v>
      </c>
      <c r="N216" s="8">
        <v>0</v>
      </c>
      <c r="O216" s="8">
        <v>447.63</v>
      </c>
      <c r="P216" s="8">
        <v>0</v>
      </c>
      <c r="Q216" s="7">
        <v>0</v>
      </c>
      <c r="R216" s="7">
        <v>0</v>
      </c>
    </row>
    <row r="217" spans="1:18" x14ac:dyDescent="0.25">
      <c r="A217" s="5" t="s">
        <v>15</v>
      </c>
      <c r="B217" s="6" t="s">
        <v>37</v>
      </c>
      <c r="C217" s="6" t="s">
        <v>345</v>
      </c>
      <c r="D217" s="6" t="s">
        <v>16</v>
      </c>
      <c r="J217" s="7">
        <v>9467.82</v>
      </c>
      <c r="K217" s="8">
        <v>9467.82</v>
      </c>
      <c r="L217" s="8">
        <v>0</v>
      </c>
      <c r="M217" s="8">
        <v>9467.82</v>
      </c>
      <c r="N217" s="8">
        <v>0</v>
      </c>
      <c r="O217" s="8">
        <v>9467.82</v>
      </c>
      <c r="P217" s="8">
        <v>0</v>
      </c>
      <c r="Q217" s="7">
        <v>0</v>
      </c>
      <c r="R217" s="7">
        <v>0</v>
      </c>
    </row>
    <row r="218" spans="1:18" x14ac:dyDescent="0.25">
      <c r="A218" s="5" t="s">
        <v>368</v>
      </c>
      <c r="B218" s="6" t="s">
        <v>37</v>
      </c>
      <c r="C218" s="6" t="s">
        <v>345</v>
      </c>
      <c r="D218" s="6" t="s">
        <v>369</v>
      </c>
      <c r="J218" s="7">
        <v>23.55</v>
      </c>
      <c r="K218" s="8">
        <v>23.55</v>
      </c>
      <c r="L218" s="8">
        <v>0</v>
      </c>
      <c r="M218" s="8">
        <v>23.55</v>
      </c>
      <c r="N218" s="8">
        <v>0</v>
      </c>
      <c r="O218" s="8">
        <v>23.55</v>
      </c>
      <c r="P218" s="8">
        <v>0</v>
      </c>
      <c r="Q218" s="7">
        <v>0</v>
      </c>
      <c r="R218" s="7">
        <v>0</v>
      </c>
    </row>
    <row r="219" spans="1:18" x14ac:dyDescent="0.25">
      <c r="A219" s="5" t="s">
        <v>40</v>
      </c>
      <c r="B219" s="6" t="s">
        <v>41</v>
      </c>
      <c r="C219" s="6" t="s">
        <v>4</v>
      </c>
      <c r="D219" s="6" t="s">
        <v>2</v>
      </c>
      <c r="J219" s="7">
        <v>53361994.280000001</v>
      </c>
      <c r="K219" s="8">
        <v>53361994.280000001</v>
      </c>
      <c r="L219" s="8">
        <v>0</v>
      </c>
      <c r="M219" s="8">
        <v>53361994.280000001</v>
      </c>
      <c r="N219" s="8">
        <v>0</v>
      </c>
      <c r="O219" s="8">
        <v>53361994.280000001</v>
      </c>
      <c r="P219" s="8">
        <v>0</v>
      </c>
      <c r="Q219" s="7">
        <v>25729953</v>
      </c>
      <c r="R219" s="7">
        <v>18023957.390000001</v>
      </c>
    </row>
    <row r="220" spans="1:18" ht="25.5" x14ac:dyDescent="0.25">
      <c r="A220" s="5" t="s">
        <v>346</v>
      </c>
      <c r="B220" s="6" t="s">
        <v>41</v>
      </c>
      <c r="C220" s="6" t="s">
        <v>347</v>
      </c>
      <c r="D220" s="6" t="s">
        <v>2</v>
      </c>
      <c r="J220" s="7">
        <v>13677080</v>
      </c>
      <c r="K220" s="8">
        <v>13677080</v>
      </c>
      <c r="L220" s="8">
        <v>0</v>
      </c>
      <c r="M220" s="8">
        <v>13677080</v>
      </c>
      <c r="N220" s="8">
        <v>0</v>
      </c>
      <c r="O220" s="8">
        <v>13677080</v>
      </c>
      <c r="P220" s="8">
        <v>0</v>
      </c>
      <c r="Q220" s="7">
        <v>0</v>
      </c>
      <c r="R220" s="7">
        <v>0</v>
      </c>
    </row>
    <row r="221" spans="1:18" ht="51" x14ac:dyDescent="0.25">
      <c r="A221" s="5" t="s">
        <v>261</v>
      </c>
      <c r="B221" s="6" t="s">
        <v>41</v>
      </c>
      <c r="C221" s="6" t="s">
        <v>347</v>
      </c>
      <c r="D221" s="6" t="s">
        <v>262</v>
      </c>
      <c r="J221" s="7">
        <v>13677080</v>
      </c>
      <c r="K221" s="8">
        <v>13677080</v>
      </c>
      <c r="L221" s="8">
        <v>0</v>
      </c>
      <c r="M221" s="8">
        <v>13677080</v>
      </c>
      <c r="N221" s="8">
        <v>0</v>
      </c>
      <c r="O221" s="8">
        <v>13677080</v>
      </c>
      <c r="P221" s="8">
        <v>0</v>
      </c>
      <c r="Q221" s="7">
        <v>0</v>
      </c>
      <c r="R221" s="7">
        <v>0</v>
      </c>
    </row>
    <row r="222" spans="1:18" ht="102" x14ac:dyDescent="0.25">
      <c r="A222" s="5" t="s">
        <v>348</v>
      </c>
      <c r="B222" s="6" t="s">
        <v>41</v>
      </c>
      <c r="C222" s="6" t="s">
        <v>349</v>
      </c>
      <c r="D222" s="6" t="s">
        <v>2</v>
      </c>
      <c r="J222" s="7">
        <v>11537640</v>
      </c>
      <c r="K222" s="8">
        <v>11537640</v>
      </c>
      <c r="L222" s="8">
        <v>0</v>
      </c>
      <c r="M222" s="8">
        <v>11537640</v>
      </c>
      <c r="N222" s="8">
        <v>0</v>
      </c>
      <c r="O222" s="8">
        <v>11537640</v>
      </c>
      <c r="P222" s="8">
        <v>0</v>
      </c>
      <c r="Q222" s="7">
        <v>0</v>
      </c>
      <c r="R222" s="7">
        <v>0</v>
      </c>
    </row>
    <row r="223" spans="1:18" ht="38.25" x14ac:dyDescent="0.25">
      <c r="A223" s="5" t="s">
        <v>92</v>
      </c>
      <c r="B223" s="6" t="s">
        <v>41</v>
      </c>
      <c r="C223" s="6" t="s">
        <v>349</v>
      </c>
      <c r="D223" s="6" t="s">
        <v>35</v>
      </c>
      <c r="J223" s="7">
        <v>11537640</v>
      </c>
      <c r="K223" s="8">
        <v>11537640</v>
      </c>
      <c r="L223" s="8">
        <v>0</v>
      </c>
      <c r="M223" s="8">
        <v>11537640</v>
      </c>
      <c r="N223" s="8">
        <v>0</v>
      </c>
      <c r="O223" s="8">
        <v>11537640</v>
      </c>
      <c r="P223" s="8">
        <v>0</v>
      </c>
      <c r="Q223" s="7">
        <v>0</v>
      </c>
      <c r="R223" s="7">
        <v>0</v>
      </c>
    </row>
    <row r="224" spans="1:18" ht="25.5" x14ac:dyDescent="0.25">
      <c r="A224" s="5" t="s">
        <v>168</v>
      </c>
      <c r="B224" s="6" t="s">
        <v>41</v>
      </c>
      <c r="C224" s="6" t="s">
        <v>169</v>
      </c>
      <c r="D224" s="6" t="s">
        <v>2</v>
      </c>
      <c r="J224" s="7">
        <v>25000000</v>
      </c>
      <c r="K224" s="8">
        <v>25000000</v>
      </c>
      <c r="L224" s="8">
        <v>0</v>
      </c>
      <c r="M224" s="8">
        <v>25000000</v>
      </c>
      <c r="N224" s="8">
        <v>0</v>
      </c>
      <c r="O224" s="8">
        <v>25000000</v>
      </c>
      <c r="P224" s="8">
        <v>0</v>
      </c>
      <c r="Q224" s="7">
        <v>25700000</v>
      </c>
      <c r="R224" s="7">
        <v>18000000</v>
      </c>
    </row>
    <row r="225" spans="1:18" ht="38.25" x14ac:dyDescent="0.25">
      <c r="A225" s="5" t="s">
        <v>92</v>
      </c>
      <c r="B225" s="6" t="s">
        <v>41</v>
      </c>
      <c r="C225" s="6" t="s">
        <v>169</v>
      </c>
      <c r="D225" s="6" t="s">
        <v>35</v>
      </c>
      <c r="J225" s="7">
        <v>24460882.73</v>
      </c>
      <c r="K225" s="8">
        <v>24460882.73</v>
      </c>
      <c r="L225" s="8">
        <v>0</v>
      </c>
      <c r="M225" s="8">
        <v>24460882.73</v>
      </c>
      <c r="N225" s="8">
        <v>0</v>
      </c>
      <c r="O225" s="8">
        <v>24460882.73</v>
      </c>
      <c r="P225" s="8">
        <v>0</v>
      </c>
      <c r="Q225" s="7">
        <v>25700000</v>
      </c>
      <c r="R225" s="7">
        <v>18000000</v>
      </c>
    </row>
    <row r="226" spans="1:18" x14ac:dyDescent="0.25">
      <c r="A226" s="5" t="s">
        <v>11</v>
      </c>
      <c r="B226" s="6" t="s">
        <v>41</v>
      </c>
      <c r="C226" s="6" t="s">
        <v>169</v>
      </c>
      <c r="D226" s="6" t="s">
        <v>12</v>
      </c>
      <c r="J226" s="7">
        <v>539117.27</v>
      </c>
      <c r="K226" s="8">
        <v>539117.27</v>
      </c>
      <c r="L226" s="8">
        <v>0</v>
      </c>
      <c r="M226" s="8">
        <v>539117.27</v>
      </c>
      <c r="N226" s="8">
        <v>0</v>
      </c>
      <c r="O226" s="8">
        <v>539117.27</v>
      </c>
      <c r="P226" s="8">
        <v>0</v>
      </c>
      <c r="Q226" s="7">
        <v>0</v>
      </c>
      <c r="R226" s="7">
        <v>0</v>
      </c>
    </row>
    <row r="227" spans="1:18" ht="38.25" x14ac:dyDescent="0.25">
      <c r="A227" s="5" t="s">
        <v>363</v>
      </c>
      <c r="B227" s="6" t="s">
        <v>41</v>
      </c>
      <c r="C227" s="6" t="s">
        <v>436</v>
      </c>
      <c r="D227" s="6" t="s">
        <v>2</v>
      </c>
      <c r="J227" s="7">
        <v>126336</v>
      </c>
      <c r="K227" s="8">
        <v>126336</v>
      </c>
      <c r="L227" s="8">
        <v>0</v>
      </c>
      <c r="M227" s="8">
        <v>126336</v>
      </c>
      <c r="N227" s="8">
        <v>0</v>
      </c>
      <c r="O227" s="8">
        <v>126336</v>
      </c>
      <c r="P227" s="8">
        <v>0</v>
      </c>
      <c r="Q227" s="7">
        <v>0</v>
      </c>
      <c r="R227" s="7">
        <v>0</v>
      </c>
    </row>
    <row r="228" spans="1:18" x14ac:dyDescent="0.25">
      <c r="A228" s="5" t="s">
        <v>11</v>
      </c>
      <c r="B228" s="6" t="s">
        <v>41</v>
      </c>
      <c r="C228" s="6" t="s">
        <v>436</v>
      </c>
      <c r="D228" s="6" t="s">
        <v>12</v>
      </c>
      <c r="J228" s="7">
        <v>126336</v>
      </c>
      <c r="K228" s="8">
        <v>126336</v>
      </c>
      <c r="L228" s="8">
        <v>0</v>
      </c>
      <c r="M228" s="8">
        <v>126336</v>
      </c>
      <c r="N228" s="8">
        <v>0</v>
      </c>
      <c r="O228" s="8">
        <v>126336</v>
      </c>
      <c r="P228" s="8">
        <v>0</v>
      </c>
      <c r="Q228" s="7">
        <v>0</v>
      </c>
      <c r="R228" s="7">
        <v>0</v>
      </c>
    </row>
    <row r="229" spans="1:18" ht="25.5" x14ac:dyDescent="0.25">
      <c r="A229" s="5" t="s">
        <v>350</v>
      </c>
      <c r="B229" s="6" t="s">
        <v>41</v>
      </c>
      <c r="C229" s="6" t="s">
        <v>351</v>
      </c>
      <c r="D229" s="6" t="s">
        <v>2</v>
      </c>
      <c r="J229" s="7">
        <v>191742.31</v>
      </c>
      <c r="K229" s="8">
        <v>191742.31</v>
      </c>
      <c r="L229" s="8">
        <v>0</v>
      </c>
      <c r="M229" s="8">
        <v>191742.31</v>
      </c>
      <c r="N229" s="8">
        <v>0</v>
      </c>
      <c r="O229" s="8">
        <v>191742.31</v>
      </c>
      <c r="P229" s="8">
        <v>0</v>
      </c>
      <c r="Q229" s="7">
        <v>0</v>
      </c>
      <c r="R229" s="7">
        <v>0</v>
      </c>
    </row>
    <row r="230" spans="1:18" x14ac:dyDescent="0.25">
      <c r="A230" s="5" t="s">
        <v>11</v>
      </c>
      <c r="B230" s="6" t="s">
        <v>41</v>
      </c>
      <c r="C230" s="6" t="s">
        <v>351</v>
      </c>
      <c r="D230" s="6" t="s">
        <v>12</v>
      </c>
      <c r="J230" s="7">
        <v>191742.31</v>
      </c>
      <c r="K230" s="8">
        <v>191742.31</v>
      </c>
      <c r="L230" s="8">
        <v>0</v>
      </c>
      <c r="M230" s="8">
        <v>191742.31</v>
      </c>
      <c r="N230" s="8">
        <v>0</v>
      </c>
      <c r="O230" s="8">
        <v>191742.31</v>
      </c>
      <c r="P230" s="8">
        <v>0</v>
      </c>
      <c r="Q230" s="7">
        <v>0</v>
      </c>
      <c r="R230" s="7">
        <v>0</v>
      </c>
    </row>
    <row r="231" spans="1:18" ht="38.25" x14ac:dyDescent="0.25">
      <c r="A231" s="5" t="s">
        <v>170</v>
      </c>
      <c r="B231" s="6" t="s">
        <v>41</v>
      </c>
      <c r="C231" s="6" t="s">
        <v>171</v>
      </c>
      <c r="D231" s="6" t="s">
        <v>2</v>
      </c>
      <c r="J231" s="7">
        <v>2272632.6</v>
      </c>
      <c r="K231" s="8">
        <v>2272632.6</v>
      </c>
      <c r="L231" s="8">
        <v>0</v>
      </c>
      <c r="M231" s="8">
        <v>2272632.6</v>
      </c>
      <c r="N231" s="8">
        <v>0</v>
      </c>
      <c r="O231" s="8">
        <v>2272632.6</v>
      </c>
      <c r="P231" s="8">
        <v>0</v>
      </c>
      <c r="Q231" s="7">
        <v>0</v>
      </c>
      <c r="R231" s="7">
        <v>0</v>
      </c>
    </row>
    <row r="232" spans="1:18" ht="38.25" x14ac:dyDescent="0.25">
      <c r="A232" s="5" t="s">
        <v>92</v>
      </c>
      <c r="B232" s="6" t="s">
        <v>41</v>
      </c>
      <c r="C232" s="6" t="s">
        <v>171</v>
      </c>
      <c r="D232" s="6" t="s">
        <v>35</v>
      </c>
      <c r="J232" s="7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7">
        <v>0</v>
      </c>
      <c r="R232" s="7">
        <v>0</v>
      </c>
    </row>
    <row r="233" spans="1:18" x14ac:dyDescent="0.25">
      <c r="A233" s="5" t="s">
        <v>11</v>
      </c>
      <c r="B233" s="6" t="s">
        <v>41</v>
      </c>
      <c r="C233" s="6" t="s">
        <v>171</v>
      </c>
      <c r="D233" s="6" t="s">
        <v>12</v>
      </c>
      <c r="J233" s="7">
        <v>4101</v>
      </c>
      <c r="K233" s="8">
        <v>4101</v>
      </c>
      <c r="L233" s="8">
        <v>0</v>
      </c>
      <c r="M233" s="8">
        <v>4101</v>
      </c>
      <c r="N233" s="8">
        <v>0</v>
      </c>
      <c r="O233" s="8">
        <v>4101</v>
      </c>
      <c r="P233" s="8">
        <v>0</v>
      </c>
      <c r="Q233" s="7">
        <v>0</v>
      </c>
      <c r="R233" s="7">
        <v>0</v>
      </c>
    </row>
    <row r="234" spans="1:18" ht="38.25" x14ac:dyDescent="0.25">
      <c r="A234" s="5" t="s">
        <v>352</v>
      </c>
      <c r="B234" s="6" t="s">
        <v>41</v>
      </c>
      <c r="C234" s="6" t="s">
        <v>171</v>
      </c>
      <c r="D234" s="6" t="s">
        <v>353</v>
      </c>
      <c r="J234" s="7">
        <v>2268531.6</v>
      </c>
      <c r="K234" s="8">
        <v>2268531.6</v>
      </c>
      <c r="L234" s="8">
        <v>0</v>
      </c>
      <c r="M234" s="8">
        <v>2268531.6</v>
      </c>
      <c r="N234" s="8">
        <v>0</v>
      </c>
      <c r="O234" s="8">
        <v>2268531.6</v>
      </c>
      <c r="P234" s="8">
        <v>0</v>
      </c>
      <c r="Q234" s="7">
        <v>0</v>
      </c>
      <c r="R234" s="7">
        <v>0</v>
      </c>
    </row>
    <row r="235" spans="1:18" ht="51" x14ac:dyDescent="0.25">
      <c r="A235" s="5" t="s">
        <v>261</v>
      </c>
      <c r="B235" s="6" t="s">
        <v>41</v>
      </c>
      <c r="C235" s="6" t="s">
        <v>171</v>
      </c>
      <c r="D235" s="6" t="s">
        <v>262</v>
      </c>
      <c r="J235" s="7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7">
        <v>0</v>
      </c>
      <c r="R235" s="7">
        <v>0</v>
      </c>
    </row>
    <row r="236" spans="1:18" ht="25.5" x14ac:dyDescent="0.25">
      <c r="A236" s="5" t="s">
        <v>263</v>
      </c>
      <c r="B236" s="6" t="s">
        <v>41</v>
      </c>
      <c r="C236" s="6" t="s">
        <v>264</v>
      </c>
      <c r="D236" s="6" t="s">
        <v>2</v>
      </c>
      <c r="J236" s="7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7">
        <v>0</v>
      </c>
      <c r="R236" s="7">
        <v>0</v>
      </c>
    </row>
    <row r="237" spans="1:18" ht="38.25" x14ac:dyDescent="0.25">
      <c r="A237" s="5" t="s">
        <v>92</v>
      </c>
      <c r="B237" s="6" t="s">
        <v>41</v>
      </c>
      <c r="C237" s="6" t="s">
        <v>264</v>
      </c>
      <c r="D237" s="6" t="s">
        <v>35</v>
      </c>
      <c r="J237" s="7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7">
        <v>0</v>
      </c>
      <c r="R237" s="7">
        <v>0</v>
      </c>
    </row>
    <row r="238" spans="1:18" ht="25.5" x14ac:dyDescent="0.25">
      <c r="A238" s="5" t="s">
        <v>265</v>
      </c>
      <c r="B238" s="6" t="s">
        <v>41</v>
      </c>
      <c r="C238" s="6" t="s">
        <v>266</v>
      </c>
      <c r="D238" s="6" t="s">
        <v>2</v>
      </c>
      <c r="J238" s="7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7">
        <v>0</v>
      </c>
      <c r="R238" s="7">
        <v>0</v>
      </c>
    </row>
    <row r="239" spans="1:18" ht="38.25" x14ac:dyDescent="0.25">
      <c r="A239" s="5" t="s">
        <v>92</v>
      </c>
      <c r="B239" s="6" t="s">
        <v>41</v>
      </c>
      <c r="C239" s="6" t="s">
        <v>266</v>
      </c>
      <c r="D239" s="6" t="s">
        <v>35</v>
      </c>
      <c r="J239" s="7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7">
        <v>0</v>
      </c>
      <c r="R239" s="7">
        <v>0</v>
      </c>
    </row>
    <row r="240" spans="1:18" ht="38.25" x14ac:dyDescent="0.25">
      <c r="A240" s="5" t="s">
        <v>354</v>
      </c>
      <c r="B240" s="6" t="s">
        <v>41</v>
      </c>
      <c r="C240" s="6" t="s">
        <v>355</v>
      </c>
      <c r="D240" s="6" t="s">
        <v>2</v>
      </c>
      <c r="J240" s="7">
        <v>478261.43</v>
      </c>
      <c r="K240" s="8">
        <v>478261.43</v>
      </c>
      <c r="L240" s="8">
        <v>0</v>
      </c>
      <c r="M240" s="8">
        <v>478261.43</v>
      </c>
      <c r="N240" s="8">
        <v>0</v>
      </c>
      <c r="O240" s="8">
        <v>478261.43</v>
      </c>
      <c r="P240" s="8">
        <v>0</v>
      </c>
      <c r="Q240" s="7">
        <v>0</v>
      </c>
      <c r="R240" s="7">
        <v>0</v>
      </c>
    </row>
    <row r="241" spans="1:18" ht="38.25" x14ac:dyDescent="0.25">
      <c r="A241" s="5" t="s">
        <v>92</v>
      </c>
      <c r="B241" s="6" t="s">
        <v>41</v>
      </c>
      <c r="C241" s="6" t="s">
        <v>355</v>
      </c>
      <c r="D241" s="6" t="s">
        <v>35</v>
      </c>
      <c r="J241" s="7">
        <v>352390</v>
      </c>
      <c r="K241" s="8">
        <v>352390</v>
      </c>
      <c r="L241" s="8">
        <v>0</v>
      </c>
      <c r="M241" s="8">
        <v>352390</v>
      </c>
      <c r="N241" s="8">
        <v>0</v>
      </c>
      <c r="O241" s="8">
        <v>352390</v>
      </c>
      <c r="P241" s="8">
        <v>0</v>
      </c>
      <c r="Q241" s="7">
        <v>0</v>
      </c>
      <c r="R241" s="7">
        <v>0</v>
      </c>
    </row>
    <row r="242" spans="1:18" x14ac:dyDescent="0.25">
      <c r="A242" s="5" t="s">
        <v>11</v>
      </c>
      <c r="B242" s="6" t="s">
        <v>41</v>
      </c>
      <c r="C242" s="6" t="s">
        <v>355</v>
      </c>
      <c r="D242" s="6" t="s">
        <v>12</v>
      </c>
      <c r="J242" s="7">
        <v>125871.43</v>
      </c>
      <c r="K242" s="8">
        <v>125871.43</v>
      </c>
      <c r="L242" s="8">
        <v>0</v>
      </c>
      <c r="M242" s="8">
        <v>125871.43</v>
      </c>
      <c r="N242" s="8">
        <v>0</v>
      </c>
      <c r="O242" s="8">
        <v>125871.43</v>
      </c>
      <c r="P242" s="8">
        <v>0</v>
      </c>
      <c r="Q242" s="7">
        <v>0</v>
      </c>
      <c r="R242" s="7">
        <v>0</v>
      </c>
    </row>
    <row r="243" spans="1:18" ht="25.5" x14ac:dyDescent="0.25">
      <c r="A243" s="5" t="s">
        <v>346</v>
      </c>
      <c r="B243" s="6" t="s">
        <v>41</v>
      </c>
      <c r="C243" s="6" t="s">
        <v>437</v>
      </c>
      <c r="D243" s="6" t="s">
        <v>2</v>
      </c>
      <c r="J243" s="7">
        <v>683.92</v>
      </c>
      <c r="K243" s="8">
        <v>683.92</v>
      </c>
      <c r="L243" s="8">
        <v>0</v>
      </c>
      <c r="M243" s="8">
        <v>683.92</v>
      </c>
      <c r="N243" s="8">
        <v>0</v>
      </c>
      <c r="O243" s="8">
        <v>683.92</v>
      </c>
      <c r="P243" s="8">
        <v>0</v>
      </c>
      <c r="Q243" s="7">
        <v>0</v>
      </c>
      <c r="R243" s="7">
        <v>0</v>
      </c>
    </row>
    <row r="244" spans="1:18" ht="51" x14ac:dyDescent="0.25">
      <c r="A244" s="5" t="s">
        <v>261</v>
      </c>
      <c r="B244" s="6" t="s">
        <v>41</v>
      </c>
      <c r="C244" s="6" t="s">
        <v>437</v>
      </c>
      <c r="D244" s="6" t="s">
        <v>262</v>
      </c>
      <c r="J244" s="7">
        <v>683.92</v>
      </c>
      <c r="K244" s="8">
        <v>683.92</v>
      </c>
      <c r="L244" s="8">
        <v>0</v>
      </c>
      <c r="M244" s="8">
        <v>683.92</v>
      </c>
      <c r="N244" s="8">
        <v>0</v>
      </c>
      <c r="O244" s="8">
        <v>683.92</v>
      </c>
      <c r="P244" s="8">
        <v>0</v>
      </c>
      <c r="Q244" s="7">
        <v>0</v>
      </c>
      <c r="R244" s="7">
        <v>0</v>
      </c>
    </row>
    <row r="245" spans="1:18" ht="89.25" x14ac:dyDescent="0.25">
      <c r="A245" s="5" t="s">
        <v>413</v>
      </c>
      <c r="B245" s="6" t="s">
        <v>41</v>
      </c>
      <c r="C245" s="6" t="s">
        <v>438</v>
      </c>
      <c r="D245" s="6" t="s">
        <v>2</v>
      </c>
      <c r="J245" s="7">
        <v>65116.77</v>
      </c>
      <c r="K245" s="8">
        <v>65116.77</v>
      </c>
      <c r="L245" s="8">
        <v>0</v>
      </c>
      <c r="M245" s="8">
        <v>65116.77</v>
      </c>
      <c r="N245" s="8">
        <v>0</v>
      </c>
      <c r="O245" s="8">
        <v>65116.77</v>
      </c>
      <c r="P245" s="8">
        <v>0</v>
      </c>
      <c r="Q245" s="7">
        <v>0</v>
      </c>
      <c r="R245" s="7">
        <v>0</v>
      </c>
    </row>
    <row r="246" spans="1:18" ht="38.25" x14ac:dyDescent="0.25">
      <c r="A246" s="5" t="s">
        <v>92</v>
      </c>
      <c r="B246" s="6" t="s">
        <v>41</v>
      </c>
      <c r="C246" s="6" t="s">
        <v>438</v>
      </c>
      <c r="D246" s="6" t="s">
        <v>35</v>
      </c>
      <c r="J246" s="7">
        <v>65116.77</v>
      </c>
      <c r="K246" s="8">
        <v>65116.77</v>
      </c>
      <c r="L246" s="8">
        <v>0</v>
      </c>
      <c r="M246" s="8">
        <v>65116.77</v>
      </c>
      <c r="N246" s="8">
        <v>0</v>
      </c>
      <c r="O246" s="8">
        <v>65116.77</v>
      </c>
      <c r="P246" s="8">
        <v>0</v>
      </c>
      <c r="Q246" s="7">
        <v>0</v>
      </c>
      <c r="R246" s="7">
        <v>0</v>
      </c>
    </row>
    <row r="247" spans="1:18" ht="38.25" x14ac:dyDescent="0.25">
      <c r="A247" s="5" t="s">
        <v>172</v>
      </c>
      <c r="B247" s="6" t="s">
        <v>41</v>
      </c>
      <c r="C247" s="6" t="s">
        <v>173</v>
      </c>
      <c r="D247" s="6" t="s">
        <v>2</v>
      </c>
      <c r="J247" s="7">
        <v>12501.25</v>
      </c>
      <c r="K247" s="8">
        <v>12501.25</v>
      </c>
      <c r="L247" s="8">
        <v>0</v>
      </c>
      <c r="M247" s="8">
        <v>12501.25</v>
      </c>
      <c r="N247" s="8">
        <v>0</v>
      </c>
      <c r="O247" s="8">
        <v>12501.25</v>
      </c>
      <c r="P247" s="8">
        <v>0</v>
      </c>
      <c r="Q247" s="7">
        <v>29953</v>
      </c>
      <c r="R247" s="7">
        <v>23957.39</v>
      </c>
    </row>
    <row r="248" spans="1:18" ht="38.25" x14ac:dyDescent="0.25">
      <c r="A248" s="5" t="s">
        <v>92</v>
      </c>
      <c r="B248" s="6" t="s">
        <v>41</v>
      </c>
      <c r="C248" s="6" t="s">
        <v>173</v>
      </c>
      <c r="D248" s="6" t="s">
        <v>35</v>
      </c>
      <c r="J248" s="7">
        <v>7022.58</v>
      </c>
      <c r="K248" s="8">
        <v>7022.58</v>
      </c>
      <c r="L248" s="8">
        <v>0</v>
      </c>
      <c r="M248" s="8">
        <v>7022.58</v>
      </c>
      <c r="N248" s="8">
        <v>0</v>
      </c>
      <c r="O248" s="8">
        <v>7022.58</v>
      </c>
      <c r="P248" s="8">
        <v>0</v>
      </c>
      <c r="Q248" s="7">
        <v>12781.28</v>
      </c>
      <c r="R248" s="7">
        <v>11836.18</v>
      </c>
    </row>
    <row r="249" spans="1:18" x14ac:dyDescent="0.25">
      <c r="A249" s="5" t="s">
        <v>11</v>
      </c>
      <c r="B249" s="6" t="s">
        <v>41</v>
      </c>
      <c r="C249" s="6" t="s">
        <v>173</v>
      </c>
      <c r="D249" s="6" t="s">
        <v>12</v>
      </c>
      <c r="J249" s="7">
        <v>5478.67</v>
      </c>
      <c r="K249" s="8">
        <v>5478.67</v>
      </c>
      <c r="L249" s="8">
        <v>0</v>
      </c>
      <c r="M249" s="8">
        <v>5478.67</v>
      </c>
      <c r="N249" s="8">
        <v>0</v>
      </c>
      <c r="O249" s="8">
        <v>5478.67</v>
      </c>
      <c r="P249" s="8">
        <v>0</v>
      </c>
      <c r="Q249" s="7">
        <v>17171.72</v>
      </c>
      <c r="R249" s="7">
        <v>12121.21</v>
      </c>
    </row>
    <row r="250" spans="1:18" x14ac:dyDescent="0.25">
      <c r="A250" s="5" t="s">
        <v>42</v>
      </c>
      <c r="B250" s="6" t="s">
        <v>43</v>
      </c>
      <c r="C250" s="6" t="s">
        <v>4</v>
      </c>
      <c r="D250" s="6" t="s">
        <v>2</v>
      </c>
      <c r="J250" s="7">
        <v>8786712.8399999999</v>
      </c>
      <c r="K250" s="8">
        <v>8786712.8399999999</v>
      </c>
      <c r="L250" s="8">
        <v>0</v>
      </c>
      <c r="M250" s="8">
        <v>8786712.8399999999</v>
      </c>
      <c r="N250" s="8">
        <v>0</v>
      </c>
      <c r="O250" s="8">
        <v>8786712.8399999999</v>
      </c>
      <c r="P250" s="8">
        <v>0</v>
      </c>
      <c r="Q250" s="7">
        <v>2147053.7200000002</v>
      </c>
      <c r="R250" s="7">
        <v>2154237.85</v>
      </c>
    </row>
    <row r="251" spans="1:18" ht="25.5" x14ac:dyDescent="0.25">
      <c r="A251" s="5" t="s">
        <v>356</v>
      </c>
      <c r="B251" s="6" t="s">
        <v>43</v>
      </c>
      <c r="C251" s="6" t="s">
        <v>357</v>
      </c>
      <c r="D251" s="6" t="s">
        <v>2</v>
      </c>
      <c r="J251" s="7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7">
        <v>0</v>
      </c>
      <c r="R251" s="7">
        <v>0</v>
      </c>
    </row>
    <row r="252" spans="1:18" x14ac:dyDescent="0.25">
      <c r="A252" s="5" t="s">
        <v>11</v>
      </c>
      <c r="B252" s="6" t="s">
        <v>43</v>
      </c>
      <c r="C252" s="6" t="s">
        <v>357</v>
      </c>
      <c r="D252" s="6" t="s">
        <v>12</v>
      </c>
      <c r="J252" s="7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7">
        <v>0</v>
      </c>
      <c r="R252" s="7">
        <v>0</v>
      </c>
    </row>
    <row r="253" spans="1:18" ht="25.5" x14ac:dyDescent="0.25">
      <c r="A253" s="5" t="s">
        <v>358</v>
      </c>
      <c r="B253" s="6" t="s">
        <v>43</v>
      </c>
      <c r="C253" s="6" t="s">
        <v>359</v>
      </c>
      <c r="D253" s="6" t="s">
        <v>2</v>
      </c>
      <c r="J253" s="7">
        <v>158322</v>
      </c>
      <c r="K253" s="8">
        <v>158322</v>
      </c>
      <c r="L253" s="8">
        <v>0</v>
      </c>
      <c r="M253" s="8">
        <v>158322</v>
      </c>
      <c r="N253" s="8">
        <v>0</v>
      </c>
      <c r="O253" s="8">
        <v>158322</v>
      </c>
      <c r="P253" s="8">
        <v>0</v>
      </c>
      <c r="Q253" s="7">
        <v>0</v>
      </c>
      <c r="R253" s="7">
        <v>0</v>
      </c>
    </row>
    <row r="254" spans="1:18" x14ac:dyDescent="0.25">
      <c r="A254" s="5" t="s">
        <v>11</v>
      </c>
      <c r="B254" s="6" t="s">
        <v>43</v>
      </c>
      <c r="C254" s="6" t="s">
        <v>359</v>
      </c>
      <c r="D254" s="6" t="s">
        <v>12</v>
      </c>
      <c r="J254" s="7">
        <v>158322</v>
      </c>
      <c r="K254" s="8">
        <v>158322</v>
      </c>
      <c r="L254" s="8">
        <v>0</v>
      </c>
      <c r="M254" s="8">
        <v>158322</v>
      </c>
      <c r="N254" s="8">
        <v>0</v>
      </c>
      <c r="O254" s="8">
        <v>158322</v>
      </c>
      <c r="P254" s="8">
        <v>0</v>
      </c>
      <c r="Q254" s="7">
        <v>0</v>
      </c>
      <c r="R254" s="7">
        <v>0</v>
      </c>
    </row>
    <row r="255" spans="1:18" ht="25.5" x14ac:dyDescent="0.25">
      <c r="A255" s="5" t="s">
        <v>174</v>
      </c>
      <c r="B255" s="6" t="s">
        <v>43</v>
      </c>
      <c r="C255" s="6" t="s">
        <v>175</v>
      </c>
      <c r="D255" s="6" t="s">
        <v>2</v>
      </c>
      <c r="J255" s="7">
        <v>195105.84</v>
      </c>
      <c r="K255" s="8">
        <v>195105.84</v>
      </c>
      <c r="L255" s="8">
        <v>0</v>
      </c>
      <c r="M255" s="8">
        <v>195105.84</v>
      </c>
      <c r="N255" s="8">
        <v>0</v>
      </c>
      <c r="O255" s="8">
        <v>195105.84</v>
      </c>
      <c r="P255" s="8">
        <v>0</v>
      </c>
      <c r="Q255" s="7">
        <v>195105.84</v>
      </c>
      <c r="R255" s="7">
        <v>195105.84</v>
      </c>
    </row>
    <row r="256" spans="1:18" x14ac:dyDescent="0.25">
      <c r="A256" s="5" t="s">
        <v>11</v>
      </c>
      <c r="B256" s="6" t="s">
        <v>43</v>
      </c>
      <c r="C256" s="6" t="s">
        <v>175</v>
      </c>
      <c r="D256" s="6" t="s">
        <v>12</v>
      </c>
      <c r="J256" s="7">
        <v>195105.84</v>
      </c>
      <c r="K256" s="8">
        <v>195105.84</v>
      </c>
      <c r="L256" s="8">
        <v>0</v>
      </c>
      <c r="M256" s="8">
        <v>195105.84</v>
      </c>
      <c r="N256" s="8">
        <v>0</v>
      </c>
      <c r="O256" s="8">
        <v>195105.84</v>
      </c>
      <c r="P256" s="8">
        <v>0</v>
      </c>
      <c r="Q256" s="7">
        <v>195105.84</v>
      </c>
      <c r="R256" s="7">
        <v>195105.84</v>
      </c>
    </row>
    <row r="257" spans="1:18" ht="38.25" x14ac:dyDescent="0.25">
      <c r="A257" s="5" t="s">
        <v>363</v>
      </c>
      <c r="B257" s="6" t="s">
        <v>43</v>
      </c>
      <c r="C257" s="6" t="s">
        <v>439</v>
      </c>
      <c r="D257" s="6" t="s">
        <v>2</v>
      </c>
      <c r="J257" s="7">
        <v>3737376</v>
      </c>
      <c r="K257" s="8">
        <v>3737376</v>
      </c>
      <c r="L257" s="8">
        <v>0</v>
      </c>
      <c r="M257" s="8">
        <v>3737376</v>
      </c>
      <c r="N257" s="8">
        <v>0</v>
      </c>
      <c r="O257" s="8">
        <v>3737376</v>
      </c>
      <c r="P257" s="8">
        <v>0</v>
      </c>
      <c r="Q257" s="7">
        <v>0</v>
      </c>
      <c r="R257" s="7">
        <v>0</v>
      </c>
    </row>
    <row r="258" spans="1:18" ht="38.25" x14ac:dyDescent="0.25">
      <c r="A258" s="5" t="s">
        <v>92</v>
      </c>
      <c r="B258" s="6" t="s">
        <v>43</v>
      </c>
      <c r="C258" s="6" t="s">
        <v>439</v>
      </c>
      <c r="D258" s="6" t="s">
        <v>35</v>
      </c>
      <c r="J258" s="7">
        <v>1909156</v>
      </c>
      <c r="K258" s="8">
        <v>1909156</v>
      </c>
      <c r="L258" s="8">
        <v>0</v>
      </c>
      <c r="M258" s="8">
        <v>1909156</v>
      </c>
      <c r="N258" s="8">
        <v>0</v>
      </c>
      <c r="O258" s="8">
        <v>1909156</v>
      </c>
      <c r="P258" s="8">
        <v>0</v>
      </c>
      <c r="Q258" s="7">
        <v>0</v>
      </c>
      <c r="R258" s="7">
        <v>0</v>
      </c>
    </row>
    <row r="259" spans="1:18" x14ac:dyDescent="0.25">
      <c r="A259" s="5" t="s">
        <v>11</v>
      </c>
      <c r="B259" s="6" t="s">
        <v>43</v>
      </c>
      <c r="C259" s="6" t="s">
        <v>439</v>
      </c>
      <c r="D259" s="6" t="s">
        <v>12</v>
      </c>
      <c r="J259" s="7">
        <v>1828220</v>
      </c>
      <c r="K259" s="8">
        <v>1828220</v>
      </c>
      <c r="L259" s="8">
        <v>0</v>
      </c>
      <c r="M259" s="8">
        <v>1828220</v>
      </c>
      <c r="N259" s="8">
        <v>0</v>
      </c>
      <c r="O259" s="8">
        <v>1828220</v>
      </c>
      <c r="P259" s="8">
        <v>0</v>
      </c>
      <c r="Q259" s="7">
        <v>0</v>
      </c>
      <c r="R259" s="7">
        <v>0</v>
      </c>
    </row>
    <row r="260" spans="1:18" ht="25.5" x14ac:dyDescent="0.25">
      <c r="A260" s="5" t="s">
        <v>176</v>
      </c>
      <c r="B260" s="6" t="s">
        <v>43</v>
      </c>
      <c r="C260" s="6" t="s">
        <v>177</v>
      </c>
      <c r="D260" s="6" t="s">
        <v>2</v>
      </c>
      <c r="J260" s="7">
        <v>50631.01</v>
      </c>
      <c r="K260" s="8">
        <v>50631.01</v>
      </c>
      <c r="L260" s="8">
        <v>0</v>
      </c>
      <c r="M260" s="8">
        <v>50631.01</v>
      </c>
      <c r="N260" s="8">
        <v>0</v>
      </c>
      <c r="O260" s="8">
        <v>50631.01</v>
      </c>
      <c r="P260" s="8">
        <v>0</v>
      </c>
      <c r="Q260" s="7">
        <v>50000</v>
      </c>
      <c r="R260" s="7">
        <v>50000</v>
      </c>
    </row>
    <row r="261" spans="1:18" x14ac:dyDescent="0.25">
      <c r="A261" s="5" t="s">
        <v>11</v>
      </c>
      <c r="B261" s="6" t="s">
        <v>43</v>
      </c>
      <c r="C261" s="6" t="s">
        <v>177</v>
      </c>
      <c r="D261" s="6" t="s">
        <v>12</v>
      </c>
      <c r="J261" s="7">
        <v>50631.01</v>
      </c>
      <c r="K261" s="8">
        <v>50631.01</v>
      </c>
      <c r="L261" s="8">
        <v>0</v>
      </c>
      <c r="M261" s="8">
        <v>50631.01</v>
      </c>
      <c r="N261" s="8">
        <v>0</v>
      </c>
      <c r="O261" s="8">
        <v>50631.01</v>
      </c>
      <c r="P261" s="8">
        <v>0</v>
      </c>
      <c r="Q261" s="7">
        <v>50000</v>
      </c>
      <c r="R261" s="7">
        <v>50000</v>
      </c>
    </row>
    <row r="262" spans="1:18" ht="25.5" x14ac:dyDescent="0.25">
      <c r="A262" s="5" t="s">
        <v>178</v>
      </c>
      <c r="B262" s="6" t="s">
        <v>43</v>
      </c>
      <c r="C262" s="6" t="s">
        <v>179</v>
      </c>
      <c r="D262" s="6" t="s">
        <v>2</v>
      </c>
      <c r="J262" s="7">
        <v>74276.539999999994</v>
      </c>
      <c r="K262" s="8">
        <v>74276.539999999994</v>
      </c>
      <c r="L262" s="8">
        <v>0</v>
      </c>
      <c r="M262" s="8">
        <v>74276.539999999994</v>
      </c>
      <c r="N262" s="8">
        <v>0</v>
      </c>
      <c r="O262" s="8">
        <v>74276.539999999994</v>
      </c>
      <c r="P262" s="8">
        <v>0</v>
      </c>
      <c r="Q262" s="7">
        <v>21000</v>
      </c>
      <c r="R262" s="7">
        <v>22000</v>
      </c>
    </row>
    <row r="263" spans="1:18" x14ac:dyDescent="0.25">
      <c r="A263" s="5" t="s">
        <v>11</v>
      </c>
      <c r="B263" s="6" t="s">
        <v>43</v>
      </c>
      <c r="C263" s="6" t="s">
        <v>179</v>
      </c>
      <c r="D263" s="6" t="s">
        <v>12</v>
      </c>
      <c r="J263" s="7">
        <v>74276.539999999994</v>
      </c>
      <c r="K263" s="8">
        <v>74276.539999999994</v>
      </c>
      <c r="L263" s="8">
        <v>0</v>
      </c>
      <c r="M263" s="8">
        <v>74276.539999999994</v>
      </c>
      <c r="N263" s="8">
        <v>0</v>
      </c>
      <c r="O263" s="8">
        <v>74276.539999999994</v>
      </c>
      <c r="P263" s="8">
        <v>0</v>
      </c>
      <c r="Q263" s="7">
        <v>21000</v>
      </c>
      <c r="R263" s="7">
        <v>22000</v>
      </c>
    </row>
    <row r="264" spans="1:18" x14ac:dyDescent="0.25">
      <c r="A264" s="5" t="s">
        <v>180</v>
      </c>
      <c r="B264" s="6" t="s">
        <v>43</v>
      </c>
      <c r="C264" s="6" t="s">
        <v>181</v>
      </c>
      <c r="D264" s="6" t="s">
        <v>2</v>
      </c>
      <c r="J264" s="7">
        <v>159318.49</v>
      </c>
      <c r="K264" s="8">
        <v>159318.49</v>
      </c>
      <c r="L264" s="8">
        <v>0</v>
      </c>
      <c r="M264" s="8">
        <v>159318.49</v>
      </c>
      <c r="N264" s="8">
        <v>0</v>
      </c>
      <c r="O264" s="8">
        <v>159318.49</v>
      </c>
      <c r="P264" s="8">
        <v>0</v>
      </c>
      <c r="Q264" s="7">
        <v>149657.5</v>
      </c>
      <c r="R264" s="7">
        <v>223859.88</v>
      </c>
    </row>
    <row r="265" spans="1:18" x14ac:dyDescent="0.25">
      <c r="A265" s="5" t="s">
        <v>11</v>
      </c>
      <c r="B265" s="6" t="s">
        <v>43</v>
      </c>
      <c r="C265" s="6" t="s">
        <v>181</v>
      </c>
      <c r="D265" s="6" t="s">
        <v>12</v>
      </c>
      <c r="J265" s="7">
        <v>89318.49</v>
      </c>
      <c r="K265" s="8">
        <v>89318.49</v>
      </c>
      <c r="L265" s="8">
        <v>0</v>
      </c>
      <c r="M265" s="8">
        <v>89318.49</v>
      </c>
      <c r="N265" s="8">
        <v>0</v>
      </c>
      <c r="O265" s="8">
        <v>89318.49</v>
      </c>
      <c r="P265" s="8">
        <v>0</v>
      </c>
      <c r="Q265" s="7">
        <v>149657.5</v>
      </c>
      <c r="R265" s="7">
        <v>223859.88</v>
      </c>
    </row>
    <row r="266" spans="1:18" ht="63.75" x14ac:dyDescent="0.25">
      <c r="A266" s="5" t="s">
        <v>27</v>
      </c>
      <c r="B266" s="6" t="s">
        <v>43</v>
      </c>
      <c r="C266" s="6" t="s">
        <v>181</v>
      </c>
      <c r="D266" s="6" t="s">
        <v>28</v>
      </c>
      <c r="J266" s="7">
        <v>20000</v>
      </c>
      <c r="K266" s="8">
        <v>20000</v>
      </c>
      <c r="L266" s="8">
        <v>0</v>
      </c>
      <c r="M266" s="8">
        <v>20000</v>
      </c>
      <c r="N266" s="8">
        <v>0</v>
      </c>
      <c r="O266" s="8">
        <v>20000</v>
      </c>
      <c r="P266" s="8">
        <v>0</v>
      </c>
      <c r="Q266" s="7">
        <v>0</v>
      </c>
      <c r="R266" s="7">
        <v>0</v>
      </c>
    </row>
    <row r="267" spans="1:18" x14ac:dyDescent="0.25">
      <c r="A267" s="5" t="s">
        <v>368</v>
      </c>
      <c r="B267" s="6" t="s">
        <v>43</v>
      </c>
      <c r="C267" s="6" t="s">
        <v>181</v>
      </c>
      <c r="D267" s="6" t="s">
        <v>369</v>
      </c>
      <c r="J267" s="7">
        <v>50000</v>
      </c>
      <c r="K267" s="8">
        <v>50000</v>
      </c>
      <c r="L267" s="8">
        <v>0</v>
      </c>
      <c r="M267" s="8">
        <v>50000</v>
      </c>
      <c r="N267" s="8">
        <v>0</v>
      </c>
      <c r="O267" s="8">
        <v>50000</v>
      </c>
      <c r="P267" s="8">
        <v>0</v>
      </c>
      <c r="Q267" s="7">
        <v>0</v>
      </c>
      <c r="R267" s="7">
        <v>0</v>
      </c>
    </row>
    <row r="268" spans="1:18" ht="51" x14ac:dyDescent="0.25">
      <c r="A268" s="5" t="s">
        <v>360</v>
      </c>
      <c r="B268" s="6" t="s">
        <v>43</v>
      </c>
      <c r="C268" s="6" t="s">
        <v>361</v>
      </c>
      <c r="D268" s="6" t="s">
        <v>2</v>
      </c>
      <c r="J268" s="7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7">
        <v>0</v>
      </c>
      <c r="R268" s="7">
        <v>0</v>
      </c>
    </row>
    <row r="269" spans="1:18" x14ac:dyDescent="0.25">
      <c r="A269" s="5" t="s">
        <v>11</v>
      </c>
      <c r="B269" s="6" t="s">
        <v>43</v>
      </c>
      <c r="C269" s="6" t="s">
        <v>361</v>
      </c>
      <c r="D269" s="6" t="s">
        <v>12</v>
      </c>
      <c r="J269" s="7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7">
        <v>0</v>
      </c>
      <c r="R269" s="7">
        <v>0</v>
      </c>
    </row>
    <row r="270" spans="1:18" ht="25.5" x14ac:dyDescent="0.25">
      <c r="A270" s="5" t="s">
        <v>182</v>
      </c>
      <c r="B270" s="6" t="s">
        <v>43</v>
      </c>
      <c r="C270" s="6" t="s">
        <v>183</v>
      </c>
      <c r="D270" s="6" t="s">
        <v>2</v>
      </c>
      <c r="J270" s="7">
        <v>13178</v>
      </c>
      <c r="K270" s="8">
        <v>13178</v>
      </c>
      <c r="L270" s="8">
        <v>0</v>
      </c>
      <c r="M270" s="8">
        <v>13178</v>
      </c>
      <c r="N270" s="8">
        <v>0</v>
      </c>
      <c r="O270" s="8">
        <v>13178</v>
      </c>
      <c r="P270" s="8">
        <v>0</v>
      </c>
      <c r="Q270" s="7">
        <v>25000</v>
      </c>
      <c r="R270" s="7">
        <v>25000</v>
      </c>
    </row>
    <row r="271" spans="1:18" x14ac:dyDescent="0.25">
      <c r="A271" s="5" t="s">
        <v>11</v>
      </c>
      <c r="B271" s="6" t="s">
        <v>43</v>
      </c>
      <c r="C271" s="6" t="s">
        <v>183</v>
      </c>
      <c r="D271" s="6" t="s">
        <v>12</v>
      </c>
      <c r="J271" s="7">
        <v>13178</v>
      </c>
      <c r="K271" s="8">
        <v>13178</v>
      </c>
      <c r="L271" s="8">
        <v>0</v>
      </c>
      <c r="M271" s="8">
        <v>13178</v>
      </c>
      <c r="N271" s="8">
        <v>0</v>
      </c>
      <c r="O271" s="8">
        <v>13178</v>
      </c>
      <c r="P271" s="8">
        <v>0</v>
      </c>
      <c r="Q271" s="7">
        <v>25000</v>
      </c>
      <c r="R271" s="7">
        <v>25000</v>
      </c>
    </row>
    <row r="272" spans="1:18" ht="38.25" x14ac:dyDescent="0.25">
      <c r="A272" s="5" t="s">
        <v>184</v>
      </c>
      <c r="B272" s="6" t="s">
        <v>43</v>
      </c>
      <c r="C272" s="6" t="s">
        <v>185</v>
      </c>
      <c r="D272" s="6" t="s">
        <v>2</v>
      </c>
      <c r="J272" s="7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7">
        <v>0</v>
      </c>
      <c r="R272" s="7">
        <v>0</v>
      </c>
    </row>
    <row r="273" spans="1:18" x14ac:dyDescent="0.25">
      <c r="A273" s="5" t="s">
        <v>11</v>
      </c>
      <c r="B273" s="6" t="s">
        <v>43</v>
      </c>
      <c r="C273" s="6" t="s">
        <v>185</v>
      </c>
      <c r="D273" s="6" t="s">
        <v>12</v>
      </c>
      <c r="J273" s="7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7">
        <v>0</v>
      </c>
      <c r="R273" s="7">
        <v>0</v>
      </c>
    </row>
    <row r="274" spans="1:18" ht="38.25" x14ac:dyDescent="0.25">
      <c r="A274" s="5" t="s">
        <v>305</v>
      </c>
      <c r="B274" s="6" t="s">
        <v>43</v>
      </c>
      <c r="C274" s="6" t="s">
        <v>362</v>
      </c>
      <c r="D274" s="6" t="s">
        <v>2</v>
      </c>
      <c r="J274" s="7">
        <v>422096.17</v>
      </c>
      <c r="K274" s="8">
        <v>422096.17</v>
      </c>
      <c r="L274" s="8">
        <v>0</v>
      </c>
      <c r="M274" s="8">
        <v>422096.17</v>
      </c>
      <c r="N274" s="8">
        <v>0</v>
      </c>
      <c r="O274" s="8">
        <v>422096.17</v>
      </c>
      <c r="P274" s="8">
        <v>0</v>
      </c>
      <c r="Q274" s="7">
        <v>0</v>
      </c>
      <c r="R274" s="7">
        <v>0</v>
      </c>
    </row>
    <row r="275" spans="1:18" x14ac:dyDescent="0.25">
      <c r="A275" s="5" t="s">
        <v>11</v>
      </c>
      <c r="B275" s="6" t="s">
        <v>43</v>
      </c>
      <c r="C275" s="6" t="s">
        <v>362</v>
      </c>
      <c r="D275" s="6" t="s">
        <v>12</v>
      </c>
      <c r="J275" s="7">
        <v>422096.17</v>
      </c>
      <c r="K275" s="8">
        <v>422096.17</v>
      </c>
      <c r="L275" s="8">
        <v>0</v>
      </c>
      <c r="M275" s="8">
        <v>422096.17</v>
      </c>
      <c r="N275" s="8">
        <v>0</v>
      </c>
      <c r="O275" s="8">
        <v>422096.17</v>
      </c>
      <c r="P275" s="8">
        <v>0</v>
      </c>
      <c r="Q275" s="7">
        <v>0</v>
      </c>
      <c r="R275" s="7">
        <v>0</v>
      </c>
    </row>
    <row r="276" spans="1:18" ht="38.25" x14ac:dyDescent="0.25">
      <c r="A276" s="5" t="s">
        <v>267</v>
      </c>
      <c r="B276" s="6" t="s">
        <v>43</v>
      </c>
      <c r="C276" s="6" t="s">
        <v>268</v>
      </c>
      <c r="D276" s="6" t="s">
        <v>2</v>
      </c>
      <c r="J276" s="7">
        <v>2200654.9</v>
      </c>
      <c r="K276" s="8">
        <v>2200654.9</v>
      </c>
      <c r="L276" s="8">
        <v>0</v>
      </c>
      <c r="M276" s="8">
        <v>2200654.9</v>
      </c>
      <c r="N276" s="8">
        <v>0</v>
      </c>
      <c r="O276" s="8">
        <v>2200654.9</v>
      </c>
      <c r="P276" s="8">
        <v>0</v>
      </c>
      <c r="Q276" s="7">
        <v>0</v>
      </c>
      <c r="R276" s="7">
        <v>0</v>
      </c>
    </row>
    <row r="277" spans="1:18" x14ac:dyDescent="0.25">
      <c r="A277" s="5" t="s">
        <v>11</v>
      </c>
      <c r="B277" s="6" t="s">
        <v>43</v>
      </c>
      <c r="C277" s="6" t="s">
        <v>268</v>
      </c>
      <c r="D277" s="6" t="s">
        <v>12</v>
      </c>
      <c r="J277" s="7">
        <v>2200654.9</v>
      </c>
      <c r="K277" s="8">
        <v>2200654.9</v>
      </c>
      <c r="L277" s="8">
        <v>0</v>
      </c>
      <c r="M277" s="8">
        <v>2200654.9</v>
      </c>
      <c r="N277" s="8">
        <v>0</v>
      </c>
      <c r="O277" s="8">
        <v>2200654.9</v>
      </c>
      <c r="P277" s="8">
        <v>0</v>
      </c>
      <c r="Q277" s="7">
        <v>0</v>
      </c>
      <c r="R277" s="7">
        <v>0</v>
      </c>
    </row>
    <row r="278" spans="1:18" ht="38.25" x14ac:dyDescent="0.25">
      <c r="A278" s="5" t="s">
        <v>363</v>
      </c>
      <c r="B278" s="6" t="s">
        <v>43</v>
      </c>
      <c r="C278" s="6" t="s">
        <v>364</v>
      </c>
      <c r="D278" s="6" t="s">
        <v>2</v>
      </c>
      <c r="J278" s="7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7">
        <v>0</v>
      </c>
      <c r="R278" s="7">
        <v>0</v>
      </c>
    </row>
    <row r="279" spans="1:18" x14ac:dyDescent="0.25">
      <c r="A279" s="5" t="s">
        <v>11</v>
      </c>
      <c r="B279" s="6" t="s">
        <v>43</v>
      </c>
      <c r="C279" s="6" t="s">
        <v>364</v>
      </c>
      <c r="D279" s="6" t="s">
        <v>12</v>
      </c>
      <c r="J279" s="7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7">
        <v>0</v>
      </c>
      <c r="R279" s="7">
        <v>0</v>
      </c>
    </row>
    <row r="280" spans="1:18" ht="38.25" x14ac:dyDescent="0.25">
      <c r="A280" s="5" t="s">
        <v>269</v>
      </c>
      <c r="B280" s="6" t="s">
        <v>43</v>
      </c>
      <c r="C280" s="6" t="s">
        <v>365</v>
      </c>
      <c r="D280" s="6" t="s">
        <v>2</v>
      </c>
      <c r="J280" s="7">
        <v>1775753.89</v>
      </c>
      <c r="K280" s="8">
        <v>1775753.89</v>
      </c>
      <c r="L280" s="8">
        <v>0</v>
      </c>
      <c r="M280" s="8">
        <v>1775753.89</v>
      </c>
      <c r="N280" s="8">
        <v>0</v>
      </c>
      <c r="O280" s="8">
        <v>1775753.89</v>
      </c>
      <c r="P280" s="8">
        <v>0</v>
      </c>
      <c r="Q280" s="7">
        <v>1706290.38</v>
      </c>
      <c r="R280" s="7">
        <v>1638272.13</v>
      </c>
    </row>
    <row r="281" spans="1:18" x14ac:dyDescent="0.25">
      <c r="A281" s="5" t="s">
        <v>11</v>
      </c>
      <c r="B281" s="6" t="s">
        <v>43</v>
      </c>
      <c r="C281" s="6" t="s">
        <v>365</v>
      </c>
      <c r="D281" s="6" t="s">
        <v>12</v>
      </c>
      <c r="J281" s="7">
        <v>1775753.89</v>
      </c>
      <c r="K281" s="8">
        <v>1775753.89</v>
      </c>
      <c r="L281" s="8">
        <v>0</v>
      </c>
      <c r="M281" s="8">
        <v>1775753.89</v>
      </c>
      <c r="N281" s="8">
        <v>0</v>
      </c>
      <c r="O281" s="8">
        <v>1775753.89</v>
      </c>
      <c r="P281" s="8">
        <v>0</v>
      </c>
      <c r="Q281" s="7">
        <v>1706290.38</v>
      </c>
      <c r="R281" s="7">
        <v>1638272.13</v>
      </c>
    </row>
    <row r="282" spans="1:18" ht="25.5" x14ac:dyDescent="0.25">
      <c r="A282" s="5" t="s">
        <v>44</v>
      </c>
      <c r="B282" s="6" t="s">
        <v>45</v>
      </c>
      <c r="C282" s="6" t="s">
        <v>4</v>
      </c>
      <c r="D282" s="6" t="s">
        <v>2</v>
      </c>
      <c r="J282" s="7">
        <v>5192950.09</v>
      </c>
      <c r="K282" s="8">
        <v>5192950.09</v>
      </c>
      <c r="L282" s="8">
        <v>0</v>
      </c>
      <c r="M282" s="8">
        <v>5192950.09</v>
      </c>
      <c r="N282" s="8">
        <v>0</v>
      </c>
      <c r="O282" s="8">
        <v>5192950.09</v>
      </c>
      <c r="P282" s="8">
        <v>0</v>
      </c>
      <c r="Q282" s="7">
        <v>192950.09</v>
      </c>
      <c r="R282" s="7">
        <v>192950.09</v>
      </c>
    </row>
    <row r="283" spans="1:18" ht="63.75" x14ac:dyDescent="0.25">
      <c r="A283" s="5" t="s">
        <v>186</v>
      </c>
      <c r="B283" s="6" t="s">
        <v>45</v>
      </c>
      <c r="C283" s="6" t="s">
        <v>187</v>
      </c>
      <c r="D283" s="6" t="s">
        <v>2</v>
      </c>
      <c r="J283" s="7">
        <v>192950.09</v>
      </c>
      <c r="K283" s="8">
        <v>192950.09</v>
      </c>
      <c r="L283" s="8">
        <v>0</v>
      </c>
      <c r="M283" s="8">
        <v>192950.09</v>
      </c>
      <c r="N283" s="8">
        <v>0</v>
      </c>
      <c r="O283" s="8">
        <v>192950.09</v>
      </c>
      <c r="P283" s="8">
        <v>0</v>
      </c>
      <c r="Q283" s="7">
        <v>192950.09</v>
      </c>
      <c r="R283" s="7">
        <v>192950.09</v>
      </c>
    </row>
    <row r="284" spans="1:18" ht="25.5" x14ac:dyDescent="0.25">
      <c r="A284" s="5" t="s">
        <v>5</v>
      </c>
      <c r="B284" s="6" t="s">
        <v>45</v>
      </c>
      <c r="C284" s="6" t="s">
        <v>187</v>
      </c>
      <c r="D284" s="6" t="s">
        <v>6</v>
      </c>
      <c r="J284" s="7">
        <v>143900</v>
      </c>
      <c r="K284" s="8">
        <v>143900</v>
      </c>
      <c r="L284" s="8">
        <v>0</v>
      </c>
      <c r="M284" s="8">
        <v>143900</v>
      </c>
      <c r="N284" s="8">
        <v>0</v>
      </c>
      <c r="O284" s="8">
        <v>143900</v>
      </c>
      <c r="P284" s="8">
        <v>0</v>
      </c>
      <c r="Q284" s="7">
        <v>148200</v>
      </c>
      <c r="R284" s="7">
        <v>148200</v>
      </c>
    </row>
    <row r="285" spans="1:18" ht="51" x14ac:dyDescent="0.25">
      <c r="A285" s="5" t="s">
        <v>7</v>
      </c>
      <c r="B285" s="6" t="s">
        <v>45</v>
      </c>
      <c r="C285" s="6" t="s">
        <v>187</v>
      </c>
      <c r="D285" s="6" t="s">
        <v>8</v>
      </c>
      <c r="J285" s="7">
        <v>43452.84</v>
      </c>
      <c r="K285" s="8">
        <v>43452.84</v>
      </c>
      <c r="L285" s="8">
        <v>0</v>
      </c>
      <c r="M285" s="8">
        <v>43452.84</v>
      </c>
      <c r="N285" s="8">
        <v>0</v>
      </c>
      <c r="O285" s="8">
        <v>43452.84</v>
      </c>
      <c r="P285" s="8">
        <v>0</v>
      </c>
      <c r="Q285" s="7">
        <v>44750.09</v>
      </c>
      <c r="R285" s="7">
        <v>44750.09</v>
      </c>
    </row>
    <row r="286" spans="1:18" x14ac:dyDescent="0.25">
      <c r="A286" s="5" t="s">
        <v>11</v>
      </c>
      <c r="B286" s="6" t="s">
        <v>45</v>
      </c>
      <c r="C286" s="6" t="s">
        <v>187</v>
      </c>
      <c r="D286" s="6" t="s">
        <v>12</v>
      </c>
      <c r="J286" s="7">
        <v>5597.25</v>
      </c>
      <c r="K286" s="8">
        <v>5597.25</v>
      </c>
      <c r="L286" s="8">
        <v>0</v>
      </c>
      <c r="M286" s="8">
        <v>5597.25</v>
      </c>
      <c r="N286" s="8">
        <v>0</v>
      </c>
      <c r="O286" s="8">
        <v>5597.25</v>
      </c>
      <c r="P286" s="8">
        <v>0</v>
      </c>
      <c r="Q286" s="7">
        <v>0</v>
      </c>
      <c r="R286" s="7">
        <v>0</v>
      </c>
    </row>
    <row r="287" spans="1:18" ht="38.25" x14ac:dyDescent="0.25">
      <c r="A287" s="5" t="s">
        <v>414</v>
      </c>
      <c r="B287" s="6" t="s">
        <v>45</v>
      </c>
      <c r="C287" s="6" t="s">
        <v>440</v>
      </c>
      <c r="D287" s="6" t="s">
        <v>2</v>
      </c>
      <c r="J287" s="7">
        <v>5000000</v>
      </c>
      <c r="K287" s="8">
        <v>5000000</v>
      </c>
      <c r="L287" s="8">
        <v>0</v>
      </c>
      <c r="M287" s="8">
        <v>5000000</v>
      </c>
      <c r="N287" s="8">
        <v>0</v>
      </c>
      <c r="O287" s="8">
        <v>5000000</v>
      </c>
      <c r="P287" s="8">
        <v>0</v>
      </c>
      <c r="Q287" s="7">
        <v>0</v>
      </c>
      <c r="R287" s="7">
        <v>0</v>
      </c>
    </row>
    <row r="288" spans="1:18" ht="76.5" x14ac:dyDescent="0.25">
      <c r="A288" s="5" t="s">
        <v>415</v>
      </c>
      <c r="B288" s="6" t="s">
        <v>45</v>
      </c>
      <c r="C288" s="6" t="s">
        <v>440</v>
      </c>
      <c r="D288" s="6" t="s">
        <v>441</v>
      </c>
      <c r="J288" s="7">
        <v>5000000</v>
      </c>
      <c r="K288" s="8">
        <v>5000000</v>
      </c>
      <c r="L288" s="8">
        <v>0</v>
      </c>
      <c r="M288" s="8">
        <v>5000000</v>
      </c>
      <c r="N288" s="8">
        <v>0</v>
      </c>
      <c r="O288" s="8">
        <v>5000000</v>
      </c>
      <c r="P288" s="8">
        <v>0</v>
      </c>
      <c r="Q288" s="7">
        <v>0</v>
      </c>
      <c r="R288" s="7">
        <v>0</v>
      </c>
    </row>
    <row r="289" spans="1:18" ht="25.5" x14ac:dyDescent="0.25">
      <c r="A289" s="5" t="s">
        <v>46</v>
      </c>
      <c r="B289" s="6" t="s">
        <v>47</v>
      </c>
      <c r="C289" s="6" t="s">
        <v>4</v>
      </c>
      <c r="D289" s="6" t="s">
        <v>2</v>
      </c>
      <c r="J289" s="7">
        <v>242610</v>
      </c>
      <c r="K289" s="8">
        <v>242610</v>
      </c>
      <c r="L289" s="8">
        <v>0</v>
      </c>
      <c r="M289" s="8">
        <v>242610</v>
      </c>
      <c r="N289" s="8">
        <v>0</v>
      </c>
      <c r="O289" s="8">
        <v>242610</v>
      </c>
      <c r="P289" s="8">
        <v>0</v>
      </c>
      <c r="Q289" s="7">
        <v>242610</v>
      </c>
      <c r="R289" s="7">
        <v>242610</v>
      </c>
    </row>
    <row r="290" spans="1:18" ht="25.5" x14ac:dyDescent="0.25">
      <c r="A290" s="5" t="s">
        <v>188</v>
      </c>
      <c r="B290" s="6" t="s">
        <v>47</v>
      </c>
      <c r="C290" s="6" t="s">
        <v>189</v>
      </c>
      <c r="D290" s="6" t="s">
        <v>2</v>
      </c>
      <c r="J290" s="7">
        <v>242610</v>
      </c>
      <c r="K290" s="8">
        <v>242610</v>
      </c>
      <c r="L290" s="8">
        <v>0</v>
      </c>
      <c r="M290" s="8">
        <v>242610</v>
      </c>
      <c r="N290" s="8">
        <v>0</v>
      </c>
      <c r="O290" s="8">
        <v>242610</v>
      </c>
      <c r="P290" s="8">
        <v>0</v>
      </c>
      <c r="Q290" s="7">
        <v>242610</v>
      </c>
      <c r="R290" s="7">
        <v>242610</v>
      </c>
    </row>
    <row r="291" spans="1:18" x14ac:dyDescent="0.25">
      <c r="A291" s="5" t="s">
        <v>11</v>
      </c>
      <c r="B291" s="6" t="s">
        <v>47</v>
      </c>
      <c r="C291" s="6" t="s">
        <v>189</v>
      </c>
      <c r="D291" s="6" t="s">
        <v>12</v>
      </c>
      <c r="J291" s="7">
        <v>242610</v>
      </c>
      <c r="K291" s="8">
        <v>242610</v>
      </c>
      <c r="L291" s="8">
        <v>0</v>
      </c>
      <c r="M291" s="8">
        <v>242610</v>
      </c>
      <c r="N291" s="8">
        <v>0</v>
      </c>
      <c r="O291" s="8">
        <v>242610</v>
      </c>
      <c r="P291" s="8">
        <v>0</v>
      </c>
      <c r="Q291" s="7">
        <v>242610</v>
      </c>
      <c r="R291" s="7">
        <v>242610</v>
      </c>
    </row>
    <row r="292" spans="1:18" x14ac:dyDescent="0.25">
      <c r="A292" s="5" t="s">
        <v>48</v>
      </c>
      <c r="B292" s="6" t="s">
        <v>49</v>
      </c>
      <c r="C292" s="6" t="s">
        <v>4</v>
      </c>
      <c r="D292" s="6" t="s">
        <v>2</v>
      </c>
      <c r="J292" s="7">
        <f>J293+J297+J299+J304+J307+J311+J314+J317+J325+J329+J331+J333+J336+J339+J341+J343+J345</f>
        <v>91852294.38000001</v>
      </c>
      <c r="K292" s="8">
        <v>90793294.379999995</v>
      </c>
      <c r="L292" s="8">
        <v>0</v>
      </c>
      <c r="M292" s="8">
        <v>90793294.379999995</v>
      </c>
      <c r="N292" s="8">
        <v>0</v>
      </c>
      <c r="O292" s="8">
        <v>90793294.379999995</v>
      </c>
      <c r="P292" s="8">
        <v>0</v>
      </c>
      <c r="Q292" s="7">
        <v>86313468.400000006</v>
      </c>
      <c r="R292" s="7">
        <v>93560536.75</v>
      </c>
    </row>
    <row r="293" spans="1:18" ht="76.5" x14ac:dyDescent="0.25">
      <c r="A293" s="5" t="s">
        <v>213</v>
      </c>
      <c r="B293" s="6" t="s">
        <v>49</v>
      </c>
      <c r="C293" s="6" t="s">
        <v>282</v>
      </c>
      <c r="D293" s="6" t="s">
        <v>2</v>
      </c>
      <c r="J293" s="7">
        <v>28014600</v>
      </c>
      <c r="K293" s="8">
        <v>28014600</v>
      </c>
      <c r="L293" s="8">
        <v>0</v>
      </c>
      <c r="M293" s="8">
        <v>28014600</v>
      </c>
      <c r="N293" s="8">
        <v>0</v>
      </c>
      <c r="O293" s="8">
        <v>28014600</v>
      </c>
      <c r="P293" s="8">
        <v>0</v>
      </c>
      <c r="Q293" s="7">
        <v>30475300</v>
      </c>
      <c r="R293" s="7">
        <v>32936200</v>
      </c>
    </row>
    <row r="294" spans="1:18" x14ac:dyDescent="0.25">
      <c r="A294" s="5" t="s">
        <v>23</v>
      </c>
      <c r="B294" s="6" t="s">
        <v>49</v>
      </c>
      <c r="C294" s="6" t="s">
        <v>282</v>
      </c>
      <c r="D294" s="6" t="s">
        <v>24</v>
      </c>
      <c r="J294" s="7">
        <v>6846000</v>
      </c>
      <c r="K294" s="8">
        <v>6846000</v>
      </c>
      <c r="L294" s="8">
        <v>0</v>
      </c>
      <c r="M294" s="8">
        <v>6846000</v>
      </c>
      <c r="N294" s="8">
        <v>0</v>
      </c>
      <c r="O294" s="8">
        <v>6846000</v>
      </c>
      <c r="P294" s="8">
        <v>0</v>
      </c>
      <c r="Q294" s="7">
        <v>7447300</v>
      </c>
      <c r="R294" s="7">
        <v>8048800</v>
      </c>
    </row>
    <row r="295" spans="1:18" ht="51" x14ac:dyDescent="0.25">
      <c r="A295" s="5" t="s">
        <v>25</v>
      </c>
      <c r="B295" s="6" t="s">
        <v>49</v>
      </c>
      <c r="C295" s="6" t="s">
        <v>282</v>
      </c>
      <c r="D295" s="6" t="s">
        <v>26</v>
      </c>
      <c r="J295" s="7">
        <v>2067400</v>
      </c>
      <c r="K295" s="8">
        <v>2067400</v>
      </c>
      <c r="L295" s="8">
        <v>0</v>
      </c>
      <c r="M295" s="8">
        <v>2067400</v>
      </c>
      <c r="N295" s="8">
        <v>0</v>
      </c>
      <c r="O295" s="8">
        <v>2067400</v>
      </c>
      <c r="P295" s="8">
        <v>0</v>
      </c>
      <c r="Q295" s="7">
        <v>2249000</v>
      </c>
      <c r="R295" s="7">
        <v>2430600</v>
      </c>
    </row>
    <row r="296" spans="1:18" ht="63.75" x14ac:dyDescent="0.25">
      <c r="A296" s="5" t="s">
        <v>27</v>
      </c>
      <c r="B296" s="6" t="s">
        <v>49</v>
      </c>
      <c r="C296" s="6" t="s">
        <v>282</v>
      </c>
      <c r="D296" s="6" t="s">
        <v>28</v>
      </c>
      <c r="J296" s="7">
        <v>19101200</v>
      </c>
      <c r="K296" s="8">
        <v>19101200</v>
      </c>
      <c r="L296" s="8">
        <v>0</v>
      </c>
      <c r="M296" s="8">
        <v>19101200</v>
      </c>
      <c r="N296" s="8">
        <v>0</v>
      </c>
      <c r="O296" s="8">
        <v>19101200</v>
      </c>
      <c r="P296" s="8">
        <v>0</v>
      </c>
      <c r="Q296" s="7">
        <v>20779000</v>
      </c>
      <c r="R296" s="7">
        <v>22456800</v>
      </c>
    </row>
    <row r="297" spans="1:18" ht="38.25" x14ac:dyDescent="0.25">
      <c r="A297" s="5" t="s">
        <v>416</v>
      </c>
      <c r="B297" s="6" t="s">
        <v>49</v>
      </c>
      <c r="C297" s="6" t="s">
        <v>442</v>
      </c>
      <c r="D297" s="6" t="s">
        <v>2</v>
      </c>
      <c r="J297" s="7">
        <v>572108.65</v>
      </c>
      <c r="K297" s="8">
        <v>572108.65</v>
      </c>
      <c r="L297" s="8">
        <v>0</v>
      </c>
      <c r="M297" s="8">
        <v>572108.65</v>
      </c>
      <c r="N297" s="8">
        <v>0</v>
      </c>
      <c r="O297" s="8">
        <v>572108.65</v>
      </c>
      <c r="P297" s="8">
        <v>0</v>
      </c>
      <c r="Q297" s="7">
        <v>0</v>
      </c>
      <c r="R297" s="7">
        <v>0</v>
      </c>
    </row>
    <row r="298" spans="1:18" ht="25.5" x14ac:dyDescent="0.25">
      <c r="A298" s="5" t="s">
        <v>54</v>
      </c>
      <c r="B298" s="6" t="s">
        <v>49</v>
      </c>
      <c r="C298" s="6" t="s">
        <v>442</v>
      </c>
      <c r="D298" s="6" t="s">
        <v>55</v>
      </c>
      <c r="J298" s="7">
        <v>572108.65</v>
      </c>
      <c r="K298" s="8">
        <v>572108.65</v>
      </c>
      <c r="L298" s="8">
        <v>0</v>
      </c>
      <c r="M298" s="8">
        <v>572108.65</v>
      </c>
      <c r="N298" s="8">
        <v>0</v>
      </c>
      <c r="O298" s="8">
        <v>572108.65</v>
      </c>
      <c r="P298" s="8">
        <v>0</v>
      </c>
      <c r="Q298" s="7">
        <v>0</v>
      </c>
      <c r="R298" s="7">
        <v>0</v>
      </c>
    </row>
    <row r="299" spans="1:18" ht="76.5" x14ac:dyDescent="0.25">
      <c r="A299" s="5" t="s">
        <v>190</v>
      </c>
      <c r="B299" s="6" t="s">
        <v>49</v>
      </c>
      <c r="C299" s="6" t="s">
        <v>191</v>
      </c>
      <c r="D299" s="6" t="s">
        <v>2</v>
      </c>
      <c r="J299" s="7">
        <v>51202190.850000001</v>
      </c>
      <c r="K299" s="8">
        <v>51202190.850000001</v>
      </c>
      <c r="L299" s="8">
        <v>0</v>
      </c>
      <c r="M299" s="8">
        <v>51202190.850000001</v>
      </c>
      <c r="N299" s="8">
        <v>0</v>
      </c>
      <c r="O299" s="8">
        <v>51202190.850000001</v>
      </c>
      <c r="P299" s="8">
        <v>0</v>
      </c>
      <c r="Q299" s="7">
        <v>55341178.399999999</v>
      </c>
      <c r="R299" s="7">
        <v>60100386.75</v>
      </c>
    </row>
    <row r="300" spans="1:18" x14ac:dyDescent="0.25">
      <c r="A300" s="5" t="s">
        <v>23</v>
      </c>
      <c r="B300" s="6" t="s">
        <v>49</v>
      </c>
      <c r="C300" s="6" t="s">
        <v>191</v>
      </c>
      <c r="D300" s="6" t="s">
        <v>24</v>
      </c>
      <c r="J300" s="7">
        <v>3980601.34</v>
      </c>
      <c r="K300" s="8">
        <v>3980601.34</v>
      </c>
      <c r="L300" s="8">
        <v>0</v>
      </c>
      <c r="M300" s="8">
        <v>3980601.34</v>
      </c>
      <c r="N300" s="8">
        <v>0</v>
      </c>
      <c r="O300" s="8">
        <v>3980601.34</v>
      </c>
      <c r="P300" s="8">
        <v>0</v>
      </c>
      <c r="Q300" s="7">
        <v>4260200</v>
      </c>
      <c r="R300" s="7">
        <v>4598700</v>
      </c>
    </row>
    <row r="301" spans="1:18" ht="51" x14ac:dyDescent="0.25">
      <c r="A301" s="5" t="s">
        <v>25</v>
      </c>
      <c r="B301" s="6" t="s">
        <v>49</v>
      </c>
      <c r="C301" s="6" t="s">
        <v>191</v>
      </c>
      <c r="D301" s="6" t="s">
        <v>26</v>
      </c>
      <c r="J301" s="7">
        <v>1146798.6599999999</v>
      </c>
      <c r="K301" s="8">
        <v>1146798.6599999999</v>
      </c>
      <c r="L301" s="8">
        <v>0</v>
      </c>
      <c r="M301" s="8">
        <v>1146798.6599999999</v>
      </c>
      <c r="N301" s="8">
        <v>0</v>
      </c>
      <c r="O301" s="8">
        <v>1146798.6599999999</v>
      </c>
      <c r="P301" s="8">
        <v>0</v>
      </c>
      <c r="Q301" s="7">
        <v>1269400</v>
      </c>
      <c r="R301" s="7">
        <v>1391600</v>
      </c>
    </row>
    <row r="302" spans="1:18" x14ac:dyDescent="0.25">
      <c r="A302" s="5" t="s">
        <v>11</v>
      </c>
      <c r="B302" s="6" t="s">
        <v>49</v>
      </c>
      <c r="C302" s="6" t="s">
        <v>191</v>
      </c>
      <c r="D302" s="6" t="s">
        <v>12</v>
      </c>
      <c r="J302" s="7">
        <v>29825</v>
      </c>
      <c r="K302" s="8">
        <v>29825</v>
      </c>
      <c r="L302" s="8">
        <v>0</v>
      </c>
      <c r="M302" s="8">
        <v>29825</v>
      </c>
      <c r="N302" s="8">
        <v>0</v>
      </c>
      <c r="O302" s="8">
        <v>29825</v>
      </c>
      <c r="P302" s="8">
        <v>0</v>
      </c>
      <c r="Q302" s="7">
        <v>8700</v>
      </c>
      <c r="R302" s="7">
        <v>8700</v>
      </c>
    </row>
    <row r="303" spans="1:18" ht="63.75" x14ac:dyDescent="0.25">
      <c r="A303" s="5" t="s">
        <v>27</v>
      </c>
      <c r="B303" s="6" t="s">
        <v>49</v>
      </c>
      <c r="C303" s="6" t="s">
        <v>191</v>
      </c>
      <c r="D303" s="6" t="s">
        <v>28</v>
      </c>
      <c r="J303" s="7">
        <v>46044965.850000001</v>
      </c>
      <c r="K303" s="8">
        <v>46044965.850000001</v>
      </c>
      <c r="L303" s="8">
        <v>0</v>
      </c>
      <c r="M303" s="8">
        <v>46044965.850000001</v>
      </c>
      <c r="N303" s="8">
        <v>0</v>
      </c>
      <c r="O303" s="8">
        <v>46044965.850000001</v>
      </c>
      <c r="P303" s="8">
        <v>0</v>
      </c>
      <c r="Q303" s="7">
        <v>49802878.399999999</v>
      </c>
      <c r="R303" s="7">
        <v>54101386.75</v>
      </c>
    </row>
    <row r="304" spans="1:18" ht="25.5" x14ac:dyDescent="0.25">
      <c r="A304" s="5" t="s">
        <v>374</v>
      </c>
      <c r="B304" s="6" t="s">
        <v>49</v>
      </c>
      <c r="C304" s="6" t="s">
        <v>443</v>
      </c>
      <c r="D304" s="6" t="s">
        <v>2</v>
      </c>
      <c r="J304" s="7">
        <v>1495018</v>
      </c>
      <c r="K304" s="8">
        <v>1495018</v>
      </c>
      <c r="L304" s="8">
        <v>0</v>
      </c>
      <c r="M304" s="8">
        <v>1495018</v>
      </c>
      <c r="N304" s="8">
        <v>0</v>
      </c>
      <c r="O304" s="8">
        <v>1495018</v>
      </c>
      <c r="P304" s="8">
        <v>0</v>
      </c>
      <c r="Q304" s="7">
        <v>0</v>
      </c>
      <c r="R304" s="7">
        <v>0</v>
      </c>
    </row>
    <row r="305" spans="1:18" ht="25.5" x14ac:dyDescent="0.25">
      <c r="A305" s="5" t="s">
        <v>54</v>
      </c>
      <c r="B305" s="6" t="s">
        <v>49</v>
      </c>
      <c r="C305" s="6" t="s">
        <v>443</v>
      </c>
      <c r="D305" s="6" t="s">
        <v>55</v>
      </c>
      <c r="J305" s="7">
        <v>952907</v>
      </c>
      <c r="K305" s="8">
        <v>952907</v>
      </c>
      <c r="L305" s="8">
        <v>0</v>
      </c>
      <c r="M305" s="8">
        <v>952907</v>
      </c>
      <c r="N305" s="8">
        <v>0</v>
      </c>
      <c r="O305" s="8">
        <v>952907</v>
      </c>
      <c r="P305" s="8">
        <v>0</v>
      </c>
      <c r="Q305" s="7">
        <v>0</v>
      </c>
      <c r="R305" s="7">
        <v>0</v>
      </c>
    </row>
    <row r="306" spans="1:18" ht="25.5" x14ac:dyDescent="0.25">
      <c r="A306" s="5" t="s">
        <v>299</v>
      </c>
      <c r="B306" s="6" t="s">
        <v>49</v>
      </c>
      <c r="C306" s="6" t="s">
        <v>443</v>
      </c>
      <c r="D306" s="6" t="s">
        <v>300</v>
      </c>
      <c r="J306" s="7">
        <v>542111</v>
      </c>
      <c r="K306" s="8">
        <v>542111</v>
      </c>
      <c r="L306" s="8">
        <v>0</v>
      </c>
      <c r="M306" s="8">
        <v>542111</v>
      </c>
      <c r="N306" s="8">
        <v>0</v>
      </c>
      <c r="O306" s="8">
        <v>542111</v>
      </c>
      <c r="P306" s="8">
        <v>0</v>
      </c>
      <c r="Q306" s="7">
        <v>0</v>
      </c>
      <c r="R306" s="7">
        <v>0</v>
      </c>
    </row>
    <row r="307" spans="1:18" ht="25.5" x14ac:dyDescent="0.25">
      <c r="A307" s="5" t="s">
        <v>192</v>
      </c>
      <c r="B307" s="6" t="s">
        <v>49</v>
      </c>
      <c r="C307" s="6" t="s">
        <v>193</v>
      </c>
      <c r="D307" s="6" t="s">
        <v>2</v>
      </c>
      <c r="J307" s="7">
        <v>1310886.6299999999</v>
      </c>
      <c r="K307" s="8">
        <v>1310886.6299999999</v>
      </c>
      <c r="L307" s="8">
        <v>0</v>
      </c>
      <c r="M307" s="8">
        <v>1310886.6299999999</v>
      </c>
      <c r="N307" s="8">
        <v>0</v>
      </c>
      <c r="O307" s="8">
        <v>1310886.6299999999</v>
      </c>
      <c r="P307" s="8">
        <v>0</v>
      </c>
      <c r="Q307" s="7">
        <v>0</v>
      </c>
      <c r="R307" s="7">
        <v>0</v>
      </c>
    </row>
    <row r="308" spans="1:18" ht="25.5" x14ac:dyDescent="0.25">
      <c r="A308" s="5" t="s">
        <v>50</v>
      </c>
      <c r="B308" s="6" t="s">
        <v>49</v>
      </c>
      <c r="C308" s="6" t="s">
        <v>193</v>
      </c>
      <c r="D308" s="6" t="s">
        <v>51</v>
      </c>
      <c r="J308" s="7">
        <v>121954.34</v>
      </c>
      <c r="K308" s="8">
        <v>121954.34</v>
      </c>
      <c r="L308" s="8">
        <v>0</v>
      </c>
      <c r="M308" s="8">
        <v>121954.34</v>
      </c>
      <c r="N308" s="8">
        <v>0</v>
      </c>
      <c r="O308" s="8">
        <v>121954.34</v>
      </c>
      <c r="P308" s="8">
        <v>0</v>
      </c>
      <c r="Q308" s="7">
        <v>0</v>
      </c>
      <c r="R308" s="7">
        <v>0</v>
      </c>
    </row>
    <row r="309" spans="1:18" ht="38.25" x14ac:dyDescent="0.25">
      <c r="A309" s="5" t="s">
        <v>52</v>
      </c>
      <c r="B309" s="6" t="s">
        <v>49</v>
      </c>
      <c r="C309" s="6" t="s">
        <v>193</v>
      </c>
      <c r="D309" s="6" t="s">
        <v>53</v>
      </c>
      <c r="J309" s="7">
        <v>254421.37</v>
      </c>
      <c r="K309" s="8">
        <v>254421.37</v>
      </c>
      <c r="L309" s="8">
        <v>0</v>
      </c>
      <c r="M309" s="8">
        <v>254421.37</v>
      </c>
      <c r="N309" s="8">
        <v>0</v>
      </c>
      <c r="O309" s="8">
        <v>254421.37</v>
      </c>
      <c r="P309" s="8">
        <v>0</v>
      </c>
      <c r="Q309" s="7">
        <v>0</v>
      </c>
      <c r="R309" s="7">
        <v>0</v>
      </c>
    </row>
    <row r="310" spans="1:18" ht="25.5" x14ac:dyDescent="0.25">
      <c r="A310" s="5" t="s">
        <v>54</v>
      </c>
      <c r="B310" s="6" t="s">
        <v>49</v>
      </c>
      <c r="C310" s="6" t="s">
        <v>193</v>
      </c>
      <c r="D310" s="6" t="s">
        <v>55</v>
      </c>
      <c r="J310" s="7">
        <v>934510.92</v>
      </c>
      <c r="K310" s="8">
        <v>934510.92</v>
      </c>
      <c r="L310" s="8">
        <v>0</v>
      </c>
      <c r="M310" s="8">
        <v>934510.92</v>
      </c>
      <c r="N310" s="8">
        <v>0</v>
      </c>
      <c r="O310" s="8">
        <v>934510.92</v>
      </c>
      <c r="P310" s="8">
        <v>0</v>
      </c>
      <c r="Q310" s="7">
        <v>0</v>
      </c>
      <c r="R310" s="7">
        <v>0</v>
      </c>
    </row>
    <row r="311" spans="1:18" ht="38.25" x14ac:dyDescent="0.25">
      <c r="A311" s="5" t="s">
        <v>417</v>
      </c>
      <c r="B311" s="6" t="s">
        <v>49</v>
      </c>
      <c r="C311" s="6" t="s">
        <v>477</v>
      </c>
      <c r="D311" s="6" t="s">
        <v>2</v>
      </c>
      <c r="J311" s="7">
        <v>205265</v>
      </c>
      <c r="K311" s="8">
        <v>205265</v>
      </c>
      <c r="L311" s="8">
        <v>0</v>
      </c>
      <c r="M311" s="8">
        <v>205265</v>
      </c>
      <c r="N311" s="8">
        <v>0</v>
      </c>
      <c r="O311" s="8">
        <v>205265</v>
      </c>
      <c r="P311" s="8">
        <v>0</v>
      </c>
      <c r="Q311" s="7">
        <v>0</v>
      </c>
      <c r="R311" s="7">
        <v>0</v>
      </c>
    </row>
    <row r="312" spans="1:18" x14ac:dyDescent="0.25">
      <c r="A312" s="5" t="s">
        <v>11</v>
      </c>
      <c r="B312" s="6" t="s">
        <v>49</v>
      </c>
      <c r="C312" s="6" t="s">
        <v>477</v>
      </c>
      <c r="D312" s="6" t="s">
        <v>12</v>
      </c>
      <c r="J312" s="7">
        <v>37974</v>
      </c>
      <c r="K312" s="8">
        <v>37974</v>
      </c>
      <c r="L312" s="8">
        <v>0</v>
      </c>
      <c r="M312" s="8">
        <v>37974</v>
      </c>
      <c r="N312" s="8">
        <v>0</v>
      </c>
      <c r="O312" s="8">
        <v>37974</v>
      </c>
      <c r="P312" s="8">
        <v>0</v>
      </c>
      <c r="Q312" s="7">
        <v>0</v>
      </c>
      <c r="R312" s="7">
        <v>0</v>
      </c>
    </row>
    <row r="313" spans="1:18" ht="63.75" x14ac:dyDescent="0.25">
      <c r="A313" s="5" t="s">
        <v>27</v>
      </c>
      <c r="B313" s="6" t="s">
        <v>49</v>
      </c>
      <c r="C313" s="6" t="s">
        <v>477</v>
      </c>
      <c r="D313" s="6" t="s">
        <v>28</v>
      </c>
      <c r="J313" s="7">
        <v>167291</v>
      </c>
      <c r="K313" s="8">
        <v>167291</v>
      </c>
      <c r="L313" s="8">
        <v>0</v>
      </c>
      <c r="M313" s="8">
        <v>167291</v>
      </c>
      <c r="N313" s="8">
        <v>0</v>
      </c>
      <c r="O313" s="8">
        <v>167291</v>
      </c>
      <c r="P313" s="8">
        <v>0</v>
      </c>
      <c r="Q313" s="7">
        <v>0</v>
      </c>
      <c r="R313" s="7">
        <v>0</v>
      </c>
    </row>
    <row r="314" spans="1:18" ht="38.25" x14ac:dyDescent="0.25">
      <c r="A314" s="5" t="s">
        <v>305</v>
      </c>
      <c r="B314" s="6" t="s">
        <v>49</v>
      </c>
      <c r="C314" s="6" t="s">
        <v>444</v>
      </c>
      <c r="D314" s="6" t="s">
        <v>2</v>
      </c>
      <c r="J314" s="7">
        <v>71604.7</v>
      </c>
      <c r="K314" s="8">
        <v>71604.7</v>
      </c>
      <c r="L314" s="8">
        <v>0</v>
      </c>
      <c r="M314" s="8">
        <v>71604.7</v>
      </c>
      <c r="N314" s="8">
        <v>0</v>
      </c>
      <c r="O314" s="8">
        <v>71604.7</v>
      </c>
      <c r="P314" s="8">
        <v>0</v>
      </c>
      <c r="Q314" s="7">
        <v>0</v>
      </c>
      <c r="R314" s="7">
        <v>0</v>
      </c>
    </row>
    <row r="315" spans="1:18" x14ac:dyDescent="0.25">
      <c r="A315" s="5" t="s">
        <v>11</v>
      </c>
      <c r="B315" s="6" t="s">
        <v>49</v>
      </c>
      <c r="C315" s="6" t="s">
        <v>444</v>
      </c>
      <c r="D315" s="6" t="s">
        <v>12</v>
      </c>
      <c r="J315" s="7">
        <v>10900</v>
      </c>
      <c r="K315" s="8">
        <v>10900</v>
      </c>
      <c r="L315" s="8">
        <v>0</v>
      </c>
      <c r="M315" s="8">
        <v>10900</v>
      </c>
      <c r="N315" s="8">
        <v>0</v>
      </c>
      <c r="O315" s="8">
        <v>10900</v>
      </c>
      <c r="P315" s="8">
        <v>0</v>
      </c>
      <c r="Q315" s="7">
        <v>0</v>
      </c>
      <c r="R315" s="7">
        <v>0</v>
      </c>
    </row>
    <row r="316" spans="1:18" ht="63.75" x14ac:dyDescent="0.25">
      <c r="A316" s="5" t="s">
        <v>27</v>
      </c>
      <c r="B316" s="6" t="s">
        <v>49</v>
      </c>
      <c r="C316" s="6" t="s">
        <v>444</v>
      </c>
      <c r="D316" s="6" t="s">
        <v>28</v>
      </c>
      <c r="J316" s="7">
        <v>60704.7</v>
      </c>
      <c r="K316" s="8">
        <v>60704.7</v>
      </c>
      <c r="L316" s="8">
        <v>0</v>
      </c>
      <c r="M316" s="8">
        <v>60704.7</v>
      </c>
      <c r="N316" s="8">
        <v>0</v>
      </c>
      <c r="O316" s="8">
        <v>60704.7</v>
      </c>
      <c r="P316" s="8">
        <v>0</v>
      </c>
      <c r="Q316" s="7">
        <v>0</v>
      </c>
      <c r="R316" s="7">
        <v>0</v>
      </c>
    </row>
    <row r="317" spans="1:18" ht="63.75" x14ac:dyDescent="0.25">
      <c r="A317" s="5" t="s">
        <v>194</v>
      </c>
      <c r="B317" s="6" t="s">
        <v>49</v>
      </c>
      <c r="C317" s="6" t="s">
        <v>195</v>
      </c>
      <c r="D317" s="6" t="s">
        <v>2</v>
      </c>
      <c r="J317" s="7">
        <f>SUM(J318:J324)</f>
        <v>7107518.6800000006</v>
      </c>
      <c r="K317" s="8">
        <v>6048518.6799999997</v>
      </c>
      <c r="L317" s="8">
        <v>0</v>
      </c>
      <c r="M317" s="8">
        <v>6048518.6799999997</v>
      </c>
      <c r="N317" s="8">
        <v>0</v>
      </c>
      <c r="O317" s="8">
        <v>6048518.6799999997</v>
      </c>
      <c r="P317" s="8">
        <v>0</v>
      </c>
      <c r="Q317" s="7">
        <v>0</v>
      </c>
      <c r="R317" s="7">
        <v>0</v>
      </c>
    </row>
    <row r="318" spans="1:18" x14ac:dyDescent="0.25">
      <c r="A318" s="5" t="s">
        <v>11</v>
      </c>
      <c r="B318" s="6" t="s">
        <v>49</v>
      </c>
      <c r="C318" s="6" t="s">
        <v>195</v>
      </c>
      <c r="D318" s="6" t="s">
        <v>12</v>
      </c>
      <c r="J318" s="7">
        <v>525651.94999999995</v>
      </c>
      <c r="K318" s="8">
        <v>485451.95</v>
      </c>
      <c r="L318" s="8">
        <v>0</v>
      </c>
      <c r="M318" s="8">
        <v>485451.95</v>
      </c>
      <c r="N318" s="8">
        <v>0</v>
      </c>
      <c r="O318" s="8">
        <v>485451.95</v>
      </c>
      <c r="P318" s="8">
        <v>0</v>
      </c>
      <c r="Q318" s="7">
        <v>0</v>
      </c>
      <c r="R318" s="7">
        <v>0</v>
      </c>
    </row>
    <row r="319" spans="1:18" x14ac:dyDescent="0.25">
      <c r="A319" s="5" t="s">
        <v>15</v>
      </c>
      <c r="B319" s="6" t="s">
        <v>49</v>
      </c>
      <c r="C319" s="6" t="s">
        <v>195</v>
      </c>
      <c r="D319" s="6" t="s">
        <v>16</v>
      </c>
      <c r="J319" s="7">
        <v>2566314.79</v>
      </c>
      <c r="K319" s="8">
        <v>2199214.79</v>
      </c>
      <c r="L319" s="8">
        <v>0</v>
      </c>
      <c r="M319" s="8">
        <v>2199214.79</v>
      </c>
      <c r="N319" s="8">
        <v>0</v>
      </c>
      <c r="O319" s="8">
        <v>2199214.79</v>
      </c>
      <c r="P319" s="8">
        <v>0</v>
      </c>
      <c r="Q319" s="7">
        <v>0</v>
      </c>
      <c r="R319" s="7">
        <v>0</v>
      </c>
    </row>
    <row r="320" spans="1:18" ht="63.75" x14ac:dyDescent="0.25">
      <c r="A320" s="5" t="s">
        <v>27</v>
      </c>
      <c r="B320" s="6" t="s">
        <v>49</v>
      </c>
      <c r="C320" s="6" t="s">
        <v>195</v>
      </c>
      <c r="D320" s="6" t="s">
        <v>28</v>
      </c>
      <c r="J320" s="7">
        <v>3803448.08</v>
      </c>
      <c r="K320" s="8">
        <v>3151748.08</v>
      </c>
      <c r="L320" s="8">
        <v>0</v>
      </c>
      <c r="M320" s="8">
        <v>3151748.08</v>
      </c>
      <c r="N320" s="8">
        <v>0</v>
      </c>
      <c r="O320" s="8">
        <v>3151748.08</v>
      </c>
      <c r="P320" s="8">
        <v>0</v>
      </c>
      <c r="Q320" s="7">
        <v>0</v>
      </c>
      <c r="R320" s="7">
        <v>0</v>
      </c>
    </row>
    <row r="321" spans="1:18" ht="51" x14ac:dyDescent="0.25">
      <c r="A321" s="5" t="s">
        <v>366</v>
      </c>
      <c r="B321" s="6" t="s">
        <v>49</v>
      </c>
      <c r="C321" s="6" t="s">
        <v>195</v>
      </c>
      <c r="D321" s="6" t="s">
        <v>367</v>
      </c>
      <c r="J321" s="7">
        <v>132051.67000000001</v>
      </c>
      <c r="K321" s="8">
        <v>132051.67000000001</v>
      </c>
      <c r="L321" s="8">
        <v>0</v>
      </c>
      <c r="M321" s="8">
        <v>132051.67000000001</v>
      </c>
      <c r="N321" s="8">
        <v>0</v>
      </c>
      <c r="O321" s="8">
        <v>132051.67000000001</v>
      </c>
      <c r="P321" s="8">
        <v>0</v>
      </c>
      <c r="Q321" s="7">
        <v>0</v>
      </c>
      <c r="R321" s="7">
        <v>0</v>
      </c>
    </row>
    <row r="322" spans="1:18" ht="25.5" x14ac:dyDescent="0.25">
      <c r="A322" s="5" t="s">
        <v>299</v>
      </c>
      <c r="B322" s="6" t="s">
        <v>49</v>
      </c>
      <c r="C322" s="6" t="s">
        <v>195</v>
      </c>
      <c r="D322" s="6" t="s">
        <v>300</v>
      </c>
      <c r="J322" s="7">
        <v>71472</v>
      </c>
      <c r="K322" s="8">
        <v>71472</v>
      </c>
      <c r="L322" s="8">
        <v>0</v>
      </c>
      <c r="M322" s="8">
        <v>71472</v>
      </c>
      <c r="N322" s="8">
        <v>0</v>
      </c>
      <c r="O322" s="8">
        <v>71472</v>
      </c>
      <c r="P322" s="8">
        <v>0</v>
      </c>
      <c r="Q322" s="7">
        <v>0</v>
      </c>
      <c r="R322" s="7">
        <v>0</v>
      </c>
    </row>
    <row r="323" spans="1:18" x14ac:dyDescent="0.25">
      <c r="A323" s="5" t="s">
        <v>301</v>
      </c>
      <c r="B323" s="6" t="s">
        <v>49</v>
      </c>
      <c r="C323" s="6" t="s">
        <v>195</v>
      </c>
      <c r="D323" s="6" t="s">
        <v>302</v>
      </c>
      <c r="J323" s="7">
        <v>4421</v>
      </c>
      <c r="K323" s="8">
        <v>4421</v>
      </c>
      <c r="L323" s="8">
        <v>0</v>
      </c>
      <c r="M323" s="8">
        <v>4421</v>
      </c>
      <c r="N323" s="8">
        <v>0</v>
      </c>
      <c r="O323" s="8">
        <v>4421</v>
      </c>
      <c r="P323" s="8">
        <v>0</v>
      </c>
      <c r="Q323" s="7">
        <v>0</v>
      </c>
      <c r="R323" s="7">
        <v>0</v>
      </c>
    </row>
    <row r="324" spans="1:18" x14ac:dyDescent="0.25">
      <c r="A324" s="5" t="s">
        <v>368</v>
      </c>
      <c r="B324" s="6" t="s">
        <v>49</v>
      </c>
      <c r="C324" s="6" t="s">
        <v>195</v>
      </c>
      <c r="D324" s="6" t="s">
        <v>369</v>
      </c>
      <c r="J324" s="7">
        <v>4159.1899999999996</v>
      </c>
      <c r="K324" s="8">
        <v>4159.1899999999996</v>
      </c>
      <c r="L324" s="8">
        <v>0</v>
      </c>
      <c r="M324" s="8">
        <v>4159.1899999999996</v>
      </c>
      <c r="N324" s="8">
        <v>0</v>
      </c>
      <c r="O324" s="8">
        <v>4159.1899999999996</v>
      </c>
      <c r="P324" s="8">
        <v>0</v>
      </c>
      <c r="Q324" s="7">
        <v>0</v>
      </c>
      <c r="R324" s="7">
        <v>0</v>
      </c>
    </row>
    <row r="325" spans="1:18" ht="76.5" x14ac:dyDescent="0.25">
      <c r="A325" s="5" t="s">
        <v>283</v>
      </c>
      <c r="B325" s="6" t="s">
        <v>49</v>
      </c>
      <c r="C325" s="6" t="s">
        <v>284</v>
      </c>
      <c r="D325" s="6" t="s">
        <v>2</v>
      </c>
      <c r="J325" s="7">
        <v>295900</v>
      </c>
      <c r="K325" s="8">
        <v>295900</v>
      </c>
      <c r="L325" s="8">
        <v>0</v>
      </c>
      <c r="M325" s="8">
        <v>295900</v>
      </c>
      <c r="N325" s="8">
        <v>0</v>
      </c>
      <c r="O325" s="8">
        <v>295900</v>
      </c>
      <c r="P325" s="8">
        <v>0</v>
      </c>
      <c r="Q325" s="7">
        <v>320690</v>
      </c>
      <c r="R325" s="7">
        <v>347650</v>
      </c>
    </row>
    <row r="326" spans="1:18" x14ac:dyDescent="0.25">
      <c r="A326" s="5" t="s">
        <v>23</v>
      </c>
      <c r="B326" s="6" t="s">
        <v>49</v>
      </c>
      <c r="C326" s="6" t="s">
        <v>284</v>
      </c>
      <c r="D326" s="6" t="s">
        <v>24</v>
      </c>
      <c r="J326" s="7">
        <v>72320</v>
      </c>
      <c r="K326" s="8">
        <v>72320</v>
      </c>
      <c r="L326" s="8">
        <v>0</v>
      </c>
      <c r="M326" s="8">
        <v>72320</v>
      </c>
      <c r="N326" s="8">
        <v>0</v>
      </c>
      <c r="O326" s="8">
        <v>72320</v>
      </c>
      <c r="P326" s="8">
        <v>0</v>
      </c>
      <c r="Q326" s="7">
        <v>77950</v>
      </c>
      <c r="R326" s="7">
        <v>84850</v>
      </c>
    </row>
    <row r="327" spans="1:18" ht="51" x14ac:dyDescent="0.25">
      <c r="A327" s="5" t="s">
        <v>25</v>
      </c>
      <c r="B327" s="6" t="s">
        <v>49</v>
      </c>
      <c r="C327" s="6" t="s">
        <v>284</v>
      </c>
      <c r="D327" s="6" t="s">
        <v>26</v>
      </c>
      <c r="J327" s="7">
        <v>21380</v>
      </c>
      <c r="K327" s="8">
        <v>21380</v>
      </c>
      <c r="L327" s="8">
        <v>0</v>
      </c>
      <c r="M327" s="8">
        <v>21380</v>
      </c>
      <c r="N327" s="8">
        <v>0</v>
      </c>
      <c r="O327" s="8">
        <v>21380</v>
      </c>
      <c r="P327" s="8">
        <v>0</v>
      </c>
      <c r="Q327" s="7">
        <v>22710</v>
      </c>
      <c r="R327" s="7">
        <v>25100</v>
      </c>
    </row>
    <row r="328" spans="1:18" ht="63.75" x14ac:dyDescent="0.25">
      <c r="A328" s="5" t="s">
        <v>27</v>
      </c>
      <c r="B328" s="6" t="s">
        <v>49</v>
      </c>
      <c r="C328" s="6" t="s">
        <v>284</v>
      </c>
      <c r="D328" s="6" t="s">
        <v>28</v>
      </c>
      <c r="J328" s="7">
        <v>202200</v>
      </c>
      <c r="K328" s="8">
        <v>202200</v>
      </c>
      <c r="L328" s="8">
        <v>0</v>
      </c>
      <c r="M328" s="8">
        <v>202200</v>
      </c>
      <c r="N328" s="8">
        <v>0</v>
      </c>
      <c r="O328" s="8">
        <v>202200</v>
      </c>
      <c r="P328" s="8">
        <v>0</v>
      </c>
      <c r="Q328" s="7">
        <v>220030</v>
      </c>
      <c r="R328" s="7">
        <v>237700</v>
      </c>
    </row>
    <row r="329" spans="1:18" ht="38.25" x14ac:dyDescent="0.25">
      <c r="A329" s="5" t="s">
        <v>416</v>
      </c>
      <c r="B329" s="6" t="s">
        <v>49</v>
      </c>
      <c r="C329" s="6" t="s">
        <v>445</v>
      </c>
      <c r="D329" s="6" t="s">
        <v>2</v>
      </c>
      <c r="J329" s="7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7">
        <v>0</v>
      </c>
      <c r="R329" s="7">
        <v>0</v>
      </c>
    </row>
    <row r="330" spans="1:18" ht="25.5" x14ac:dyDescent="0.25">
      <c r="A330" s="5" t="s">
        <v>54</v>
      </c>
      <c r="B330" s="6" t="s">
        <v>49</v>
      </c>
      <c r="C330" s="6" t="s">
        <v>445</v>
      </c>
      <c r="D330" s="6" t="s">
        <v>55</v>
      </c>
      <c r="J330" s="7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7">
        <v>0</v>
      </c>
      <c r="R330" s="7">
        <v>0</v>
      </c>
    </row>
    <row r="331" spans="1:18" ht="38.25" x14ac:dyDescent="0.25">
      <c r="A331" s="5" t="s">
        <v>370</v>
      </c>
      <c r="B331" s="6" t="s">
        <v>49</v>
      </c>
      <c r="C331" s="6" t="s">
        <v>371</v>
      </c>
      <c r="D331" s="6" t="s">
        <v>2</v>
      </c>
      <c r="J331" s="7">
        <v>9210</v>
      </c>
      <c r="K331" s="8">
        <v>9210</v>
      </c>
      <c r="L331" s="8">
        <v>0</v>
      </c>
      <c r="M331" s="8">
        <v>9210</v>
      </c>
      <c r="N331" s="8">
        <v>0</v>
      </c>
      <c r="O331" s="8">
        <v>9210</v>
      </c>
      <c r="P331" s="8">
        <v>0</v>
      </c>
      <c r="Q331" s="7">
        <v>0</v>
      </c>
      <c r="R331" s="7">
        <v>0</v>
      </c>
    </row>
    <row r="332" spans="1:18" ht="51" x14ac:dyDescent="0.25">
      <c r="A332" s="5" t="s">
        <v>261</v>
      </c>
      <c r="B332" s="6" t="s">
        <v>49</v>
      </c>
      <c r="C332" s="6" t="s">
        <v>371</v>
      </c>
      <c r="D332" s="6" t="s">
        <v>262</v>
      </c>
      <c r="J332" s="7">
        <v>9210</v>
      </c>
      <c r="K332" s="8">
        <v>9210</v>
      </c>
      <c r="L332" s="8">
        <v>0</v>
      </c>
      <c r="M332" s="8">
        <v>9210</v>
      </c>
      <c r="N332" s="8">
        <v>0</v>
      </c>
      <c r="O332" s="8">
        <v>9210</v>
      </c>
      <c r="P332" s="8">
        <v>0</v>
      </c>
      <c r="Q332" s="7">
        <v>0</v>
      </c>
      <c r="R332" s="7">
        <v>0</v>
      </c>
    </row>
    <row r="333" spans="1:18" ht="25.5" x14ac:dyDescent="0.25">
      <c r="A333" s="5" t="s">
        <v>372</v>
      </c>
      <c r="B333" s="6" t="s">
        <v>49</v>
      </c>
      <c r="C333" s="6" t="s">
        <v>373</v>
      </c>
      <c r="D333" s="6" t="s">
        <v>2</v>
      </c>
      <c r="J333" s="7">
        <v>1267934.7</v>
      </c>
      <c r="K333" s="8">
        <v>1267934.7</v>
      </c>
      <c r="L333" s="8">
        <v>0</v>
      </c>
      <c r="M333" s="8">
        <v>1267934.7</v>
      </c>
      <c r="N333" s="8">
        <v>0</v>
      </c>
      <c r="O333" s="8">
        <v>1267934.7</v>
      </c>
      <c r="P333" s="8">
        <v>0</v>
      </c>
      <c r="Q333" s="7">
        <v>0</v>
      </c>
      <c r="R333" s="7">
        <v>0</v>
      </c>
    </row>
    <row r="334" spans="1:18" x14ac:dyDescent="0.25">
      <c r="A334" s="5" t="s">
        <v>11</v>
      </c>
      <c r="B334" s="6" t="s">
        <v>49</v>
      </c>
      <c r="C334" s="6" t="s">
        <v>373</v>
      </c>
      <c r="D334" s="6" t="s">
        <v>12</v>
      </c>
      <c r="J334" s="7">
        <v>99000</v>
      </c>
      <c r="K334" s="8">
        <v>99000</v>
      </c>
      <c r="L334" s="8">
        <v>0</v>
      </c>
      <c r="M334" s="8">
        <v>99000</v>
      </c>
      <c r="N334" s="8">
        <v>0</v>
      </c>
      <c r="O334" s="8">
        <v>99000</v>
      </c>
      <c r="P334" s="8">
        <v>0</v>
      </c>
      <c r="Q334" s="7">
        <v>0</v>
      </c>
      <c r="R334" s="7">
        <v>0</v>
      </c>
    </row>
    <row r="335" spans="1:18" ht="63.75" x14ac:dyDescent="0.25">
      <c r="A335" s="5" t="s">
        <v>27</v>
      </c>
      <c r="B335" s="6" t="s">
        <v>49</v>
      </c>
      <c r="C335" s="6" t="s">
        <v>373</v>
      </c>
      <c r="D335" s="6" t="s">
        <v>28</v>
      </c>
      <c r="J335" s="7">
        <v>1168934.7</v>
      </c>
      <c r="K335" s="8">
        <v>1168934.7</v>
      </c>
      <c r="L335" s="8">
        <v>0</v>
      </c>
      <c r="M335" s="8">
        <v>1168934.7</v>
      </c>
      <c r="N335" s="8">
        <v>0</v>
      </c>
      <c r="O335" s="8">
        <v>1168934.7</v>
      </c>
      <c r="P335" s="8">
        <v>0</v>
      </c>
      <c r="Q335" s="7">
        <v>0</v>
      </c>
      <c r="R335" s="7">
        <v>0</v>
      </c>
    </row>
    <row r="336" spans="1:18" ht="25.5" x14ac:dyDescent="0.25">
      <c r="A336" s="5" t="s">
        <v>196</v>
      </c>
      <c r="B336" s="6" t="s">
        <v>49</v>
      </c>
      <c r="C336" s="6" t="s">
        <v>197</v>
      </c>
      <c r="D336" s="6" t="s">
        <v>2</v>
      </c>
      <c r="J336" s="7">
        <v>42700</v>
      </c>
      <c r="K336" s="8">
        <v>42700</v>
      </c>
      <c r="L336" s="8">
        <v>0</v>
      </c>
      <c r="M336" s="8">
        <v>42700</v>
      </c>
      <c r="N336" s="8">
        <v>0</v>
      </c>
      <c r="O336" s="8">
        <v>42700</v>
      </c>
      <c r="P336" s="8">
        <v>0</v>
      </c>
      <c r="Q336" s="7">
        <v>42700</v>
      </c>
      <c r="R336" s="7">
        <v>42700</v>
      </c>
    </row>
    <row r="337" spans="1:18" x14ac:dyDescent="0.25">
      <c r="A337" s="5" t="s">
        <v>11</v>
      </c>
      <c r="B337" s="6" t="s">
        <v>49</v>
      </c>
      <c r="C337" s="6" t="s">
        <v>197</v>
      </c>
      <c r="D337" s="6" t="s">
        <v>12</v>
      </c>
      <c r="J337" s="7">
        <v>1100</v>
      </c>
      <c r="K337" s="8">
        <v>1100</v>
      </c>
      <c r="L337" s="8">
        <v>0</v>
      </c>
      <c r="M337" s="8">
        <v>1100</v>
      </c>
      <c r="N337" s="8">
        <v>0</v>
      </c>
      <c r="O337" s="8">
        <v>1100</v>
      </c>
      <c r="P337" s="8">
        <v>0</v>
      </c>
      <c r="Q337" s="7">
        <v>1100</v>
      </c>
      <c r="R337" s="7">
        <v>1100</v>
      </c>
    </row>
    <row r="338" spans="1:18" ht="63.75" x14ac:dyDescent="0.25">
      <c r="A338" s="5" t="s">
        <v>27</v>
      </c>
      <c r="B338" s="6" t="s">
        <v>49</v>
      </c>
      <c r="C338" s="6" t="s">
        <v>197</v>
      </c>
      <c r="D338" s="6" t="s">
        <v>28</v>
      </c>
      <c r="J338" s="7">
        <v>41600</v>
      </c>
      <c r="K338" s="8">
        <v>41600</v>
      </c>
      <c r="L338" s="8">
        <v>0</v>
      </c>
      <c r="M338" s="8">
        <v>41600</v>
      </c>
      <c r="N338" s="8">
        <v>0</v>
      </c>
      <c r="O338" s="8">
        <v>41600</v>
      </c>
      <c r="P338" s="8">
        <v>0</v>
      </c>
      <c r="Q338" s="7">
        <v>41600</v>
      </c>
      <c r="R338" s="7">
        <v>41600</v>
      </c>
    </row>
    <row r="339" spans="1:18" ht="25.5" x14ac:dyDescent="0.25">
      <c r="A339" s="5" t="s">
        <v>198</v>
      </c>
      <c r="B339" s="6" t="s">
        <v>49</v>
      </c>
      <c r="C339" s="6" t="s">
        <v>199</v>
      </c>
      <c r="D339" s="6" t="s">
        <v>2</v>
      </c>
      <c r="J339" s="7">
        <v>133600</v>
      </c>
      <c r="K339" s="8">
        <v>133600</v>
      </c>
      <c r="L339" s="8">
        <v>0</v>
      </c>
      <c r="M339" s="8">
        <v>133600</v>
      </c>
      <c r="N339" s="8">
        <v>0</v>
      </c>
      <c r="O339" s="8">
        <v>133600</v>
      </c>
      <c r="P339" s="8">
        <v>0</v>
      </c>
      <c r="Q339" s="7">
        <v>133600</v>
      </c>
      <c r="R339" s="7">
        <v>133600</v>
      </c>
    </row>
    <row r="340" spans="1:18" x14ac:dyDescent="0.25">
      <c r="A340" s="5" t="s">
        <v>11</v>
      </c>
      <c r="B340" s="6" t="s">
        <v>49</v>
      </c>
      <c r="C340" s="6" t="s">
        <v>199</v>
      </c>
      <c r="D340" s="6" t="s">
        <v>12</v>
      </c>
      <c r="J340" s="7">
        <v>133600</v>
      </c>
      <c r="K340" s="8">
        <v>133600</v>
      </c>
      <c r="L340" s="8">
        <v>0</v>
      </c>
      <c r="M340" s="8">
        <v>133600</v>
      </c>
      <c r="N340" s="8">
        <v>0</v>
      </c>
      <c r="O340" s="8">
        <v>133600</v>
      </c>
      <c r="P340" s="8">
        <v>0</v>
      </c>
      <c r="Q340" s="7">
        <v>133600</v>
      </c>
      <c r="R340" s="7">
        <v>133600</v>
      </c>
    </row>
    <row r="341" spans="1:18" ht="25.5" x14ac:dyDescent="0.25">
      <c r="A341" s="5" t="s">
        <v>346</v>
      </c>
      <c r="B341" s="6" t="s">
        <v>49</v>
      </c>
      <c r="C341" s="6" t="s">
        <v>347</v>
      </c>
      <c r="D341" s="6" t="s">
        <v>2</v>
      </c>
      <c r="J341" s="7">
        <v>123744.79</v>
      </c>
      <c r="K341" s="8">
        <v>123744.79</v>
      </c>
      <c r="L341" s="8">
        <v>0</v>
      </c>
      <c r="M341" s="8">
        <v>123744.79</v>
      </c>
      <c r="N341" s="8">
        <v>0</v>
      </c>
      <c r="O341" s="8">
        <v>123744.79</v>
      </c>
      <c r="P341" s="8">
        <v>0</v>
      </c>
      <c r="Q341" s="7">
        <v>0</v>
      </c>
      <c r="R341" s="7">
        <v>0</v>
      </c>
    </row>
    <row r="342" spans="1:18" ht="51" x14ac:dyDescent="0.25">
      <c r="A342" s="5" t="s">
        <v>261</v>
      </c>
      <c r="B342" s="6" t="s">
        <v>49</v>
      </c>
      <c r="C342" s="6" t="s">
        <v>347</v>
      </c>
      <c r="D342" s="6" t="s">
        <v>262</v>
      </c>
      <c r="J342" s="7">
        <v>123744.79</v>
      </c>
      <c r="K342" s="8">
        <v>123744.79</v>
      </c>
      <c r="L342" s="8">
        <v>0</v>
      </c>
      <c r="M342" s="8">
        <v>123744.79</v>
      </c>
      <c r="N342" s="8">
        <v>0</v>
      </c>
      <c r="O342" s="8">
        <v>123744.79</v>
      </c>
      <c r="P342" s="8">
        <v>0</v>
      </c>
      <c r="Q342" s="7">
        <v>0</v>
      </c>
      <c r="R342" s="7">
        <v>0</v>
      </c>
    </row>
    <row r="343" spans="1:18" ht="25.5" x14ac:dyDescent="0.25">
      <c r="A343" s="5" t="s">
        <v>346</v>
      </c>
      <c r="B343" s="6" t="s">
        <v>49</v>
      </c>
      <c r="C343" s="6" t="s">
        <v>437</v>
      </c>
      <c r="D343" s="6" t="s">
        <v>2</v>
      </c>
      <c r="J343" s="7">
        <v>12.38</v>
      </c>
      <c r="K343" s="8">
        <v>12.38</v>
      </c>
      <c r="L343" s="8">
        <v>0</v>
      </c>
      <c r="M343" s="8">
        <v>12.38</v>
      </c>
      <c r="N343" s="8">
        <v>0</v>
      </c>
      <c r="O343" s="8">
        <v>12.38</v>
      </c>
      <c r="P343" s="8">
        <v>0</v>
      </c>
      <c r="Q343" s="7">
        <v>0</v>
      </c>
      <c r="R343" s="7">
        <v>0</v>
      </c>
    </row>
    <row r="344" spans="1:18" ht="51" x14ac:dyDescent="0.25">
      <c r="A344" s="5" t="s">
        <v>261</v>
      </c>
      <c r="B344" s="6" t="s">
        <v>49</v>
      </c>
      <c r="C344" s="6" t="s">
        <v>437</v>
      </c>
      <c r="D344" s="6" t="s">
        <v>262</v>
      </c>
      <c r="J344" s="7">
        <v>12.38</v>
      </c>
      <c r="K344" s="8">
        <v>12.38</v>
      </c>
      <c r="L344" s="8">
        <v>0</v>
      </c>
      <c r="M344" s="8">
        <v>12.38</v>
      </c>
      <c r="N344" s="8">
        <v>0</v>
      </c>
      <c r="O344" s="8">
        <v>12.38</v>
      </c>
      <c r="P344" s="8">
        <v>0</v>
      </c>
      <c r="Q344" s="7">
        <v>0</v>
      </c>
      <c r="R344" s="7">
        <v>0</v>
      </c>
    </row>
    <row r="345" spans="1:18" ht="25.5" x14ac:dyDescent="0.25">
      <c r="A345" s="5" t="s">
        <v>374</v>
      </c>
      <c r="B345" s="6" t="s">
        <v>49</v>
      </c>
      <c r="C345" s="6" t="s">
        <v>375</v>
      </c>
      <c r="D345" s="6" t="s">
        <v>2</v>
      </c>
      <c r="J345" s="7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7">
        <v>0</v>
      </c>
      <c r="R345" s="7">
        <v>0</v>
      </c>
    </row>
    <row r="346" spans="1:18" ht="25.5" x14ac:dyDescent="0.25">
      <c r="A346" s="5" t="s">
        <v>54</v>
      </c>
      <c r="B346" s="6" t="s">
        <v>49</v>
      </c>
      <c r="C346" s="6" t="s">
        <v>375</v>
      </c>
      <c r="D346" s="6" t="s">
        <v>55</v>
      </c>
      <c r="J346" s="7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7">
        <v>0</v>
      </c>
      <c r="R346" s="7">
        <v>0</v>
      </c>
    </row>
    <row r="347" spans="1:18" ht="25.5" x14ac:dyDescent="0.25">
      <c r="A347" s="5" t="s">
        <v>299</v>
      </c>
      <c r="B347" s="6" t="s">
        <v>49</v>
      </c>
      <c r="C347" s="6" t="s">
        <v>375</v>
      </c>
      <c r="D347" s="6" t="s">
        <v>300</v>
      </c>
      <c r="J347" s="7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7">
        <v>0</v>
      </c>
      <c r="R347" s="7">
        <v>0</v>
      </c>
    </row>
    <row r="348" spans="1:18" x14ac:dyDescent="0.25">
      <c r="A348" s="5" t="s">
        <v>56</v>
      </c>
      <c r="B348" s="6" t="s">
        <v>57</v>
      </c>
      <c r="C348" s="6" t="s">
        <v>4</v>
      </c>
      <c r="D348" s="6" t="s">
        <v>2</v>
      </c>
      <c r="J348" s="7">
        <v>260818244.33000001</v>
      </c>
      <c r="K348" s="8">
        <v>257365744.33000001</v>
      </c>
      <c r="L348" s="8">
        <v>0</v>
      </c>
      <c r="M348" s="8">
        <v>257365744.33000001</v>
      </c>
      <c r="N348" s="8">
        <v>0</v>
      </c>
      <c r="O348" s="8">
        <v>257365744.33000001</v>
      </c>
      <c r="P348" s="8">
        <v>0</v>
      </c>
      <c r="Q348" s="7">
        <v>251141347.53999999</v>
      </c>
      <c r="R348" s="7">
        <v>269352370.64999998</v>
      </c>
    </row>
    <row r="349" spans="1:18" ht="76.5" x14ac:dyDescent="0.25">
      <c r="A349" s="5" t="s">
        <v>213</v>
      </c>
      <c r="B349" s="6" t="s">
        <v>57</v>
      </c>
      <c r="C349" s="6" t="s">
        <v>285</v>
      </c>
      <c r="D349" s="6" t="s">
        <v>2</v>
      </c>
      <c r="J349" s="7">
        <v>78028822.219999999</v>
      </c>
      <c r="K349" s="8">
        <v>78028822.219999999</v>
      </c>
      <c r="L349" s="8">
        <v>0</v>
      </c>
      <c r="M349" s="8">
        <v>78028822.219999999</v>
      </c>
      <c r="N349" s="8">
        <v>0</v>
      </c>
      <c r="O349" s="8">
        <v>78028822.219999999</v>
      </c>
      <c r="P349" s="8">
        <v>0</v>
      </c>
      <c r="Q349" s="7">
        <v>84897716.75</v>
      </c>
      <c r="R349" s="7">
        <v>92034252.209999993</v>
      </c>
    </row>
    <row r="350" spans="1:18" x14ac:dyDescent="0.25">
      <c r="A350" s="5" t="s">
        <v>23</v>
      </c>
      <c r="B350" s="6" t="s">
        <v>57</v>
      </c>
      <c r="C350" s="6" t="s">
        <v>285</v>
      </c>
      <c r="D350" s="6" t="s">
        <v>24</v>
      </c>
      <c r="J350" s="7">
        <v>16366000</v>
      </c>
      <c r="K350" s="8">
        <v>16366000</v>
      </c>
      <c r="L350" s="8">
        <v>0</v>
      </c>
      <c r="M350" s="8">
        <v>16366000</v>
      </c>
      <c r="N350" s="8">
        <v>0</v>
      </c>
      <c r="O350" s="8">
        <v>16366000</v>
      </c>
      <c r="P350" s="8">
        <v>0</v>
      </c>
      <c r="Q350" s="7">
        <v>17861100</v>
      </c>
      <c r="R350" s="7">
        <v>19294500</v>
      </c>
    </row>
    <row r="351" spans="1:18" ht="51" x14ac:dyDescent="0.25">
      <c r="A351" s="5" t="s">
        <v>25</v>
      </c>
      <c r="B351" s="6" t="s">
        <v>57</v>
      </c>
      <c r="C351" s="6" t="s">
        <v>285</v>
      </c>
      <c r="D351" s="6" t="s">
        <v>26</v>
      </c>
      <c r="J351" s="7">
        <v>4949600</v>
      </c>
      <c r="K351" s="8">
        <v>4949600</v>
      </c>
      <c r="L351" s="8">
        <v>0</v>
      </c>
      <c r="M351" s="8">
        <v>4949600</v>
      </c>
      <c r="N351" s="8">
        <v>0</v>
      </c>
      <c r="O351" s="8">
        <v>4949600</v>
      </c>
      <c r="P351" s="8">
        <v>0</v>
      </c>
      <c r="Q351" s="7">
        <v>5386200</v>
      </c>
      <c r="R351" s="7">
        <v>5816000</v>
      </c>
    </row>
    <row r="352" spans="1:18" ht="63.75" x14ac:dyDescent="0.25">
      <c r="A352" s="5" t="s">
        <v>27</v>
      </c>
      <c r="B352" s="6" t="s">
        <v>57</v>
      </c>
      <c r="C352" s="6" t="s">
        <v>285</v>
      </c>
      <c r="D352" s="6" t="s">
        <v>28</v>
      </c>
      <c r="J352" s="7">
        <v>37907822.219999999</v>
      </c>
      <c r="K352" s="8">
        <v>37907822.219999999</v>
      </c>
      <c r="L352" s="8">
        <v>0</v>
      </c>
      <c r="M352" s="8">
        <v>37907822.219999999</v>
      </c>
      <c r="N352" s="8">
        <v>0</v>
      </c>
      <c r="O352" s="8">
        <v>37907822.219999999</v>
      </c>
      <c r="P352" s="8">
        <v>0</v>
      </c>
      <c r="Q352" s="7">
        <v>41234616.75</v>
      </c>
      <c r="R352" s="7">
        <v>44732652.210000001</v>
      </c>
    </row>
    <row r="353" spans="1:18" ht="63.75" x14ac:dyDescent="0.25">
      <c r="A353" s="5" t="s">
        <v>58</v>
      </c>
      <c r="B353" s="6" t="s">
        <v>57</v>
      </c>
      <c r="C353" s="6" t="s">
        <v>285</v>
      </c>
      <c r="D353" s="6" t="s">
        <v>59</v>
      </c>
      <c r="J353" s="7">
        <v>18805400</v>
      </c>
      <c r="K353" s="8">
        <v>18805400</v>
      </c>
      <c r="L353" s="8">
        <v>0</v>
      </c>
      <c r="M353" s="8">
        <v>18805400</v>
      </c>
      <c r="N353" s="8">
        <v>0</v>
      </c>
      <c r="O353" s="8">
        <v>18805400</v>
      </c>
      <c r="P353" s="8">
        <v>0</v>
      </c>
      <c r="Q353" s="7">
        <v>20415800</v>
      </c>
      <c r="R353" s="7">
        <v>22191100</v>
      </c>
    </row>
    <row r="354" spans="1:18" ht="127.5" x14ac:dyDescent="0.25">
      <c r="A354" s="5" t="s">
        <v>200</v>
      </c>
      <c r="B354" s="6" t="s">
        <v>57</v>
      </c>
      <c r="C354" s="6" t="s">
        <v>201</v>
      </c>
      <c r="D354" s="6" t="s">
        <v>2</v>
      </c>
      <c r="J354" s="7">
        <v>135683215.15000001</v>
      </c>
      <c r="K354" s="8">
        <v>135683215.15000001</v>
      </c>
      <c r="L354" s="8">
        <v>0</v>
      </c>
      <c r="M354" s="8">
        <v>135683215.15000001</v>
      </c>
      <c r="N354" s="8">
        <v>0</v>
      </c>
      <c r="O354" s="8">
        <v>135683215.15000001</v>
      </c>
      <c r="P354" s="8">
        <v>0</v>
      </c>
      <c r="Q354" s="7">
        <v>147921479</v>
      </c>
      <c r="R354" s="7">
        <v>159942453.15000001</v>
      </c>
    </row>
    <row r="355" spans="1:18" x14ac:dyDescent="0.25">
      <c r="A355" s="5" t="s">
        <v>23</v>
      </c>
      <c r="B355" s="6" t="s">
        <v>57</v>
      </c>
      <c r="C355" s="6" t="s">
        <v>201</v>
      </c>
      <c r="D355" s="6" t="s">
        <v>24</v>
      </c>
      <c r="J355" s="7">
        <v>23900400</v>
      </c>
      <c r="K355" s="8">
        <v>23900400</v>
      </c>
      <c r="L355" s="8">
        <v>0</v>
      </c>
      <c r="M355" s="8">
        <v>23900400</v>
      </c>
      <c r="N355" s="8">
        <v>0</v>
      </c>
      <c r="O355" s="8">
        <v>23900400</v>
      </c>
      <c r="P355" s="8">
        <v>0</v>
      </c>
      <c r="Q355" s="7">
        <v>26163700</v>
      </c>
      <c r="R355" s="7">
        <v>28166100</v>
      </c>
    </row>
    <row r="356" spans="1:18" ht="51" x14ac:dyDescent="0.25">
      <c r="A356" s="5" t="s">
        <v>25</v>
      </c>
      <c r="B356" s="6" t="s">
        <v>57</v>
      </c>
      <c r="C356" s="6" t="s">
        <v>201</v>
      </c>
      <c r="D356" s="6" t="s">
        <v>26</v>
      </c>
      <c r="J356" s="7">
        <v>7220900</v>
      </c>
      <c r="K356" s="8">
        <v>7220900</v>
      </c>
      <c r="L356" s="8">
        <v>0</v>
      </c>
      <c r="M356" s="8">
        <v>7220900</v>
      </c>
      <c r="N356" s="8">
        <v>0</v>
      </c>
      <c r="O356" s="8">
        <v>7220900</v>
      </c>
      <c r="P356" s="8">
        <v>0</v>
      </c>
      <c r="Q356" s="7">
        <v>7885400</v>
      </c>
      <c r="R356" s="7">
        <v>8503100</v>
      </c>
    </row>
    <row r="357" spans="1:18" x14ac:dyDescent="0.25">
      <c r="A357" s="5" t="s">
        <v>11</v>
      </c>
      <c r="B357" s="6" t="s">
        <v>57</v>
      </c>
      <c r="C357" s="6" t="s">
        <v>201</v>
      </c>
      <c r="D357" s="6" t="s">
        <v>12</v>
      </c>
      <c r="J357" s="7">
        <v>331500</v>
      </c>
      <c r="K357" s="8">
        <v>331500</v>
      </c>
      <c r="L357" s="8">
        <v>0</v>
      </c>
      <c r="M357" s="8">
        <v>331500</v>
      </c>
      <c r="N357" s="8">
        <v>0</v>
      </c>
      <c r="O357" s="8">
        <v>331500</v>
      </c>
      <c r="P357" s="8">
        <v>0</v>
      </c>
      <c r="Q357" s="7">
        <v>68200</v>
      </c>
      <c r="R357" s="7">
        <v>68200</v>
      </c>
    </row>
    <row r="358" spans="1:18" ht="63.75" x14ac:dyDescent="0.25">
      <c r="A358" s="5" t="s">
        <v>27</v>
      </c>
      <c r="B358" s="6" t="s">
        <v>57</v>
      </c>
      <c r="C358" s="6" t="s">
        <v>201</v>
      </c>
      <c r="D358" s="6" t="s">
        <v>28</v>
      </c>
      <c r="J358" s="7">
        <v>67461515.150000006</v>
      </c>
      <c r="K358" s="8">
        <v>67461515.150000006</v>
      </c>
      <c r="L358" s="8">
        <v>0</v>
      </c>
      <c r="M358" s="8">
        <v>67461515.150000006</v>
      </c>
      <c r="N358" s="8">
        <v>0</v>
      </c>
      <c r="O358" s="8">
        <v>67461515.150000006</v>
      </c>
      <c r="P358" s="8">
        <v>0</v>
      </c>
      <c r="Q358" s="7">
        <v>73493779</v>
      </c>
      <c r="R358" s="7">
        <v>79469953.150000006</v>
      </c>
    </row>
    <row r="359" spans="1:18" ht="63.75" x14ac:dyDescent="0.25">
      <c r="A359" s="5" t="s">
        <v>58</v>
      </c>
      <c r="B359" s="6" t="s">
        <v>57</v>
      </c>
      <c r="C359" s="6" t="s">
        <v>201</v>
      </c>
      <c r="D359" s="6" t="s">
        <v>59</v>
      </c>
      <c r="J359" s="7">
        <v>36768900</v>
      </c>
      <c r="K359" s="8">
        <v>36768900</v>
      </c>
      <c r="L359" s="8">
        <v>0</v>
      </c>
      <c r="M359" s="8">
        <v>36768900</v>
      </c>
      <c r="N359" s="8">
        <v>0</v>
      </c>
      <c r="O359" s="8">
        <v>36768900</v>
      </c>
      <c r="P359" s="8">
        <v>0</v>
      </c>
      <c r="Q359" s="7">
        <v>40310400</v>
      </c>
      <c r="R359" s="7">
        <v>43735100</v>
      </c>
    </row>
    <row r="360" spans="1:18" ht="102" x14ac:dyDescent="0.25">
      <c r="A360" s="5" t="s">
        <v>202</v>
      </c>
      <c r="B360" s="6" t="s">
        <v>57</v>
      </c>
      <c r="C360" s="6" t="s">
        <v>203</v>
      </c>
      <c r="D360" s="6" t="s">
        <v>2</v>
      </c>
      <c r="J360" s="7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7">
        <v>0</v>
      </c>
      <c r="R360" s="7">
        <v>0</v>
      </c>
    </row>
    <row r="361" spans="1:18" ht="25.5" x14ac:dyDescent="0.25">
      <c r="A361" s="5" t="s">
        <v>54</v>
      </c>
      <c r="B361" s="6" t="s">
        <v>57</v>
      </c>
      <c r="C361" s="6" t="s">
        <v>203</v>
      </c>
      <c r="D361" s="6" t="s">
        <v>55</v>
      </c>
      <c r="J361" s="7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7">
        <v>0</v>
      </c>
      <c r="R361" s="7">
        <v>0</v>
      </c>
    </row>
    <row r="362" spans="1:18" ht="25.5" x14ac:dyDescent="0.25">
      <c r="A362" s="5" t="s">
        <v>374</v>
      </c>
      <c r="B362" s="6" t="s">
        <v>57</v>
      </c>
      <c r="C362" s="6" t="s">
        <v>446</v>
      </c>
      <c r="D362" s="6" t="s">
        <v>2</v>
      </c>
      <c r="J362" s="7">
        <v>2972266</v>
      </c>
      <c r="K362" s="8">
        <v>2972266</v>
      </c>
      <c r="L362" s="8">
        <v>0</v>
      </c>
      <c r="M362" s="8">
        <v>2972266</v>
      </c>
      <c r="N362" s="8">
        <v>0</v>
      </c>
      <c r="O362" s="8">
        <v>2972266</v>
      </c>
      <c r="P362" s="8">
        <v>0</v>
      </c>
      <c r="Q362" s="7">
        <v>0</v>
      </c>
      <c r="R362" s="7">
        <v>0</v>
      </c>
    </row>
    <row r="363" spans="1:18" ht="25.5" x14ac:dyDescent="0.25">
      <c r="A363" s="5" t="s">
        <v>54</v>
      </c>
      <c r="B363" s="6" t="s">
        <v>57</v>
      </c>
      <c r="C363" s="6" t="s">
        <v>446</v>
      </c>
      <c r="D363" s="6" t="s">
        <v>55</v>
      </c>
      <c r="J363" s="7">
        <v>1131453</v>
      </c>
      <c r="K363" s="8">
        <v>1131453</v>
      </c>
      <c r="L363" s="8">
        <v>0</v>
      </c>
      <c r="M363" s="8">
        <v>1131453</v>
      </c>
      <c r="N363" s="8">
        <v>0</v>
      </c>
      <c r="O363" s="8">
        <v>1131453</v>
      </c>
      <c r="P363" s="8">
        <v>0</v>
      </c>
      <c r="Q363" s="7">
        <v>0</v>
      </c>
      <c r="R363" s="7">
        <v>0</v>
      </c>
    </row>
    <row r="364" spans="1:18" ht="25.5" x14ac:dyDescent="0.25">
      <c r="A364" s="5" t="s">
        <v>60</v>
      </c>
      <c r="B364" s="6" t="s">
        <v>57</v>
      </c>
      <c r="C364" s="6" t="s">
        <v>446</v>
      </c>
      <c r="D364" s="6" t="s">
        <v>61</v>
      </c>
      <c r="J364" s="7">
        <v>1115103</v>
      </c>
      <c r="K364" s="8">
        <v>1115103</v>
      </c>
      <c r="L364" s="8">
        <v>0</v>
      </c>
      <c r="M364" s="8">
        <v>1115103</v>
      </c>
      <c r="N364" s="8">
        <v>0</v>
      </c>
      <c r="O364" s="8">
        <v>1115103</v>
      </c>
      <c r="P364" s="8">
        <v>0</v>
      </c>
      <c r="Q364" s="7">
        <v>0</v>
      </c>
      <c r="R364" s="7">
        <v>0</v>
      </c>
    </row>
    <row r="365" spans="1:18" ht="25.5" x14ac:dyDescent="0.25">
      <c r="A365" s="5" t="s">
        <v>299</v>
      </c>
      <c r="B365" s="6" t="s">
        <v>57</v>
      </c>
      <c r="C365" s="6" t="s">
        <v>446</v>
      </c>
      <c r="D365" s="6" t="s">
        <v>300</v>
      </c>
      <c r="J365" s="7">
        <v>725710</v>
      </c>
      <c r="K365" s="8">
        <v>725710</v>
      </c>
      <c r="L365" s="8">
        <v>0</v>
      </c>
      <c r="M365" s="8">
        <v>725710</v>
      </c>
      <c r="N365" s="8">
        <v>0</v>
      </c>
      <c r="O365" s="8">
        <v>725710</v>
      </c>
      <c r="P365" s="8">
        <v>0</v>
      </c>
      <c r="Q365" s="7">
        <v>0</v>
      </c>
      <c r="R365" s="7">
        <v>0</v>
      </c>
    </row>
    <row r="366" spans="1:18" ht="25.5" x14ac:dyDescent="0.25">
      <c r="A366" s="5" t="s">
        <v>192</v>
      </c>
      <c r="B366" s="6" t="s">
        <v>57</v>
      </c>
      <c r="C366" s="6" t="s">
        <v>204</v>
      </c>
      <c r="D366" s="6" t="s">
        <v>2</v>
      </c>
      <c r="J366" s="7">
        <v>3997636.49</v>
      </c>
      <c r="K366" s="8">
        <v>3997636.49</v>
      </c>
      <c r="L366" s="8">
        <v>0</v>
      </c>
      <c r="M366" s="8">
        <v>3997636.49</v>
      </c>
      <c r="N366" s="8">
        <v>0</v>
      </c>
      <c r="O366" s="8">
        <v>3997636.49</v>
      </c>
      <c r="P366" s="8">
        <v>0</v>
      </c>
      <c r="Q366" s="7">
        <v>0</v>
      </c>
      <c r="R366" s="7">
        <v>0</v>
      </c>
    </row>
    <row r="367" spans="1:18" ht="25.5" x14ac:dyDescent="0.25">
      <c r="A367" s="5" t="s">
        <v>50</v>
      </c>
      <c r="B367" s="6" t="s">
        <v>57</v>
      </c>
      <c r="C367" s="6" t="s">
        <v>204</v>
      </c>
      <c r="D367" s="6" t="s">
        <v>51</v>
      </c>
      <c r="J367" s="7">
        <v>442400</v>
      </c>
      <c r="K367" s="8">
        <v>442400</v>
      </c>
      <c r="L367" s="8">
        <v>0</v>
      </c>
      <c r="M367" s="8">
        <v>442400</v>
      </c>
      <c r="N367" s="8">
        <v>0</v>
      </c>
      <c r="O367" s="8">
        <v>442400</v>
      </c>
      <c r="P367" s="8">
        <v>0</v>
      </c>
      <c r="Q367" s="7">
        <v>0</v>
      </c>
      <c r="R367" s="7">
        <v>0</v>
      </c>
    </row>
    <row r="368" spans="1:18" ht="38.25" x14ac:dyDescent="0.25">
      <c r="A368" s="5" t="s">
        <v>52</v>
      </c>
      <c r="B368" s="6" t="s">
        <v>57</v>
      </c>
      <c r="C368" s="6" t="s">
        <v>204</v>
      </c>
      <c r="D368" s="6" t="s">
        <v>53</v>
      </c>
      <c r="J368" s="7">
        <v>416096.99</v>
      </c>
      <c r="K368" s="8">
        <v>416096.99</v>
      </c>
      <c r="L368" s="8">
        <v>0</v>
      </c>
      <c r="M368" s="8">
        <v>416096.99</v>
      </c>
      <c r="N368" s="8">
        <v>0</v>
      </c>
      <c r="O368" s="8">
        <v>416096.99</v>
      </c>
      <c r="P368" s="8">
        <v>0</v>
      </c>
      <c r="Q368" s="7">
        <v>0</v>
      </c>
      <c r="R368" s="7">
        <v>0</v>
      </c>
    </row>
    <row r="369" spans="1:18" ht="25.5" x14ac:dyDescent="0.25">
      <c r="A369" s="5" t="s">
        <v>54</v>
      </c>
      <c r="B369" s="6" t="s">
        <v>57</v>
      </c>
      <c r="C369" s="6" t="s">
        <v>204</v>
      </c>
      <c r="D369" s="6" t="s">
        <v>55</v>
      </c>
      <c r="J369" s="7">
        <v>2127084.2799999998</v>
      </c>
      <c r="K369" s="8">
        <v>2127084.2799999998</v>
      </c>
      <c r="L369" s="8">
        <v>0</v>
      </c>
      <c r="M369" s="8">
        <v>2127084.2799999998</v>
      </c>
      <c r="N369" s="8">
        <v>0</v>
      </c>
      <c r="O369" s="8">
        <v>2127084.2799999998</v>
      </c>
      <c r="P369" s="8">
        <v>0</v>
      </c>
      <c r="Q369" s="7">
        <v>0</v>
      </c>
      <c r="R369" s="7">
        <v>0</v>
      </c>
    </row>
    <row r="370" spans="1:18" ht="25.5" x14ac:dyDescent="0.25">
      <c r="A370" s="5" t="s">
        <v>60</v>
      </c>
      <c r="B370" s="6" t="s">
        <v>57</v>
      </c>
      <c r="C370" s="6" t="s">
        <v>204</v>
      </c>
      <c r="D370" s="6" t="s">
        <v>61</v>
      </c>
      <c r="J370" s="7">
        <v>1012055.22</v>
      </c>
      <c r="K370" s="8">
        <v>1012055.22</v>
      </c>
      <c r="L370" s="8">
        <v>0</v>
      </c>
      <c r="M370" s="8">
        <v>1012055.22</v>
      </c>
      <c r="N370" s="8">
        <v>0</v>
      </c>
      <c r="O370" s="8">
        <v>1012055.22</v>
      </c>
      <c r="P370" s="8">
        <v>0</v>
      </c>
      <c r="Q370" s="7">
        <v>0</v>
      </c>
      <c r="R370" s="7">
        <v>0</v>
      </c>
    </row>
    <row r="371" spans="1:18" ht="38.25" x14ac:dyDescent="0.25">
      <c r="A371" s="5" t="s">
        <v>417</v>
      </c>
      <c r="B371" s="6" t="s">
        <v>57</v>
      </c>
      <c r="C371" s="6" t="s">
        <v>478</v>
      </c>
      <c r="D371" s="6" t="s">
        <v>2</v>
      </c>
      <c r="J371" s="7">
        <v>309989</v>
      </c>
      <c r="K371" s="8">
        <v>309989</v>
      </c>
      <c r="L371" s="8">
        <v>0</v>
      </c>
      <c r="M371" s="8">
        <v>309989</v>
      </c>
      <c r="N371" s="8">
        <v>0</v>
      </c>
      <c r="O371" s="8">
        <v>309989</v>
      </c>
      <c r="P371" s="8">
        <v>0</v>
      </c>
      <c r="Q371" s="7">
        <v>0</v>
      </c>
      <c r="R371" s="7">
        <v>0</v>
      </c>
    </row>
    <row r="372" spans="1:18" x14ac:dyDescent="0.25">
      <c r="A372" s="5" t="s">
        <v>11</v>
      </c>
      <c r="B372" s="6" t="s">
        <v>57</v>
      </c>
      <c r="C372" s="6" t="s">
        <v>478</v>
      </c>
      <c r="D372" s="6" t="s">
        <v>12</v>
      </c>
      <c r="J372" s="7">
        <v>72474</v>
      </c>
      <c r="K372" s="8">
        <v>72474</v>
      </c>
      <c r="L372" s="8">
        <v>0</v>
      </c>
      <c r="M372" s="8">
        <v>72474</v>
      </c>
      <c r="N372" s="8">
        <v>0</v>
      </c>
      <c r="O372" s="8">
        <v>72474</v>
      </c>
      <c r="P372" s="8">
        <v>0</v>
      </c>
      <c r="Q372" s="7">
        <v>0</v>
      </c>
      <c r="R372" s="7">
        <v>0</v>
      </c>
    </row>
    <row r="373" spans="1:18" ht="63.75" x14ac:dyDescent="0.25">
      <c r="A373" s="5" t="s">
        <v>27</v>
      </c>
      <c r="B373" s="6" t="s">
        <v>57</v>
      </c>
      <c r="C373" s="6" t="s">
        <v>478</v>
      </c>
      <c r="D373" s="6" t="s">
        <v>28</v>
      </c>
      <c r="J373" s="7">
        <v>200983</v>
      </c>
      <c r="K373" s="8">
        <v>200983</v>
      </c>
      <c r="L373" s="8">
        <v>0</v>
      </c>
      <c r="M373" s="8">
        <v>200983</v>
      </c>
      <c r="N373" s="8">
        <v>0</v>
      </c>
      <c r="O373" s="8">
        <v>200983</v>
      </c>
      <c r="P373" s="8">
        <v>0</v>
      </c>
      <c r="Q373" s="7">
        <v>0</v>
      </c>
      <c r="R373" s="7">
        <v>0</v>
      </c>
    </row>
    <row r="374" spans="1:18" ht="63.75" x14ac:dyDescent="0.25">
      <c r="A374" s="5" t="s">
        <v>58</v>
      </c>
      <c r="B374" s="6" t="s">
        <v>57</v>
      </c>
      <c r="C374" s="6" t="s">
        <v>478</v>
      </c>
      <c r="D374" s="6" t="s">
        <v>59</v>
      </c>
      <c r="J374" s="7">
        <v>36532</v>
      </c>
      <c r="K374" s="8">
        <v>36532</v>
      </c>
      <c r="L374" s="8">
        <v>0</v>
      </c>
      <c r="M374" s="8">
        <v>36532</v>
      </c>
      <c r="N374" s="8">
        <v>0</v>
      </c>
      <c r="O374" s="8">
        <v>36532</v>
      </c>
      <c r="P374" s="8">
        <v>0</v>
      </c>
      <c r="Q374" s="7">
        <v>0</v>
      </c>
      <c r="R374" s="7">
        <v>0</v>
      </c>
    </row>
    <row r="375" spans="1:18" ht="25.5" x14ac:dyDescent="0.25">
      <c r="A375" s="5" t="s">
        <v>418</v>
      </c>
      <c r="B375" s="6" t="s">
        <v>57</v>
      </c>
      <c r="C375" s="6" t="s">
        <v>479</v>
      </c>
      <c r="D375" s="6" t="s">
        <v>2</v>
      </c>
      <c r="J375" s="7">
        <v>5000</v>
      </c>
      <c r="K375" s="8">
        <v>5000</v>
      </c>
      <c r="L375" s="8">
        <v>0</v>
      </c>
      <c r="M375" s="8">
        <v>5000</v>
      </c>
      <c r="N375" s="8">
        <v>0</v>
      </c>
      <c r="O375" s="8">
        <v>5000</v>
      </c>
      <c r="P375" s="8">
        <v>0</v>
      </c>
      <c r="Q375" s="7">
        <v>0</v>
      </c>
      <c r="R375" s="7">
        <v>0</v>
      </c>
    </row>
    <row r="376" spans="1:18" x14ac:dyDescent="0.25">
      <c r="A376" s="5" t="s">
        <v>11</v>
      </c>
      <c r="B376" s="6" t="s">
        <v>57</v>
      </c>
      <c r="C376" s="6" t="s">
        <v>479</v>
      </c>
      <c r="D376" s="6" t="s">
        <v>12</v>
      </c>
      <c r="J376" s="7">
        <v>5000</v>
      </c>
      <c r="K376" s="8">
        <v>5000</v>
      </c>
      <c r="L376" s="8">
        <v>0</v>
      </c>
      <c r="M376" s="8">
        <v>5000</v>
      </c>
      <c r="N376" s="8">
        <v>0</v>
      </c>
      <c r="O376" s="8">
        <v>5000</v>
      </c>
      <c r="P376" s="8">
        <v>0</v>
      </c>
      <c r="Q376" s="7">
        <v>0</v>
      </c>
      <c r="R376" s="7">
        <v>0</v>
      </c>
    </row>
    <row r="377" spans="1:18" ht="63.75" x14ac:dyDescent="0.25">
      <c r="A377" s="5" t="s">
        <v>194</v>
      </c>
      <c r="B377" s="6" t="s">
        <v>57</v>
      </c>
      <c r="C377" s="6" t="s">
        <v>205</v>
      </c>
      <c r="D377" s="6" t="s">
        <v>2</v>
      </c>
      <c r="J377" s="7">
        <f>SUM(J378:J385)</f>
        <v>17747324.969999999</v>
      </c>
      <c r="K377" s="8">
        <v>14294824.970000001</v>
      </c>
      <c r="L377" s="8">
        <v>0</v>
      </c>
      <c r="M377" s="8">
        <v>14294824.970000001</v>
      </c>
      <c r="N377" s="8">
        <v>0</v>
      </c>
      <c r="O377" s="8">
        <v>14294824.970000001</v>
      </c>
      <c r="P377" s="8">
        <v>0</v>
      </c>
      <c r="Q377" s="7">
        <v>0</v>
      </c>
      <c r="R377" s="7">
        <v>0</v>
      </c>
    </row>
    <row r="378" spans="1:18" x14ac:dyDescent="0.25">
      <c r="A378" s="5" t="s">
        <v>11</v>
      </c>
      <c r="B378" s="6" t="s">
        <v>57</v>
      </c>
      <c r="C378" s="6" t="s">
        <v>205</v>
      </c>
      <c r="D378" s="6" t="s">
        <v>12</v>
      </c>
      <c r="J378" s="7">
        <v>272095.98</v>
      </c>
      <c r="K378" s="8">
        <v>230895.98</v>
      </c>
      <c r="L378" s="8">
        <v>0</v>
      </c>
      <c r="M378" s="8">
        <v>230895.98</v>
      </c>
      <c r="N378" s="8">
        <v>0</v>
      </c>
      <c r="O378" s="8">
        <v>230895.98</v>
      </c>
      <c r="P378" s="8">
        <v>0</v>
      </c>
      <c r="Q378" s="7">
        <v>0</v>
      </c>
      <c r="R378" s="7">
        <v>0</v>
      </c>
    </row>
    <row r="379" spans="1:18" x14ac:dyDescent="0.25">
      <c r="A379" s="5" t="s">
        <v>15</v>
      </c>
      <c r="B379" s="6" t="s">
        <v>57</v>
      </c>
      <c r="C379" s="6" t="s">
        <v>205</v>
      </c>
      <c r="D379" s="6" t="s">
        <v>16</v>
      </c>
      <c r="J379" s="7">
        <v>3363633.1</v>
      </c>
      <c r="K379" s="8">
        <v>2770633.1</v>
      </c>
      <c r="L379" s="8">
        <v>0</v>
      </c>
      <c r="M379" s="8">
        <v>2770633.1</v>
      </c>
      <c r="N379" s="8">
        <v>0</v>
      </c>
      <c r="O379" s="8">
        <v>2770633.1</v>
      </c>
      <c r="P379" s="8">
        <v>0</v>
      </c>
      <c r="Q379" s="7">
        <v>0</v>
      </c>
      <c r="R379" s="7">
        <v>0</v>
      </c>
    </row>
    <row r="380" spans="1:18" ht="63.75" x14ac:dyDescent="0.25">
      <c r="A380" s="5" t="s">
        <v>27</v>
      </c>
      <c r="B380" s="6" t="s">
        <v>57</v>
      </c>
      <c r="C380" s="6" t="s">
        <v>205</v>
      </c>
      <c r="D380" s="6" t="s">
        <v>28</v>
      </c>
      <c r="J380" s="7">
        <v>10323020.4</v>
      </c>
      <c r="K380" s="8">
        <v>8282420.4000000004</v>
      </c>
      <c r="L380" s="8">
        <v>0</v>
      </c>
      <c r="M380" s="8">
        <v>8282420.4000000004</v>
      </c>
      <c r="N380" s="8">
        <v>0</v>
      </c>
      <c r="O380" s="8">
        <v>8282420.4000000004</v>
      </c>
      <c r="P380" s="8">
        <v>0</v>
      </c>
      <c r="Q380" s="7">
        <v>0</v>
      </c>
      <c r="R380" s="7">
        <v>0</v>
      </c>
    </row>
    <row r="381" spans="1:18" ht="63.75" x14ac:dyDescent="0.25">
      <c r="A381" s="5" t="s">
        <v>58</v>
      </c>
      <c r="B381" s="6" t="s">
        <v>57</v>
      </c>
      <c r="C381" s="6" t="s">
        <v>205</v>
      </c>
      <c r="D381" s="6" t="s">
        <v>59</v>
      </c>
      <c r="J381" s="7">
        <v>3530957.06</v>
      </c>
      <c r="K381" s="8">
        <v>2753257.06</v>
      </c>
      <c r="L381" s="8">
        <v>0</v>
      </c>
      <c r="M381" s="8">
        <v>2753257.06</v>
      </c>
      <c r="N381" s="8">
        <v>0</v>
      </c>
      <c r="O381" s="8">
        <v>2753257.06</v>
      </c>
      <c r="P381" s="8">
        <v>0</v>
      </c>
      <c r="Q381" s="7">
        <v>0</v>
      </c>
      <c r="R381" s="7">
        <v>0</v>
      </c>
    </row>
    <row r="382" spans="1:18" ht="51" x14ac:dyDescent="0.25">
      <c r="A382" s="5" t="s">
        <v>366</v>
      </c>
      <c r="B382" s="6" t="s">
        <v>57</v>
      </c>
      <c r="C382" s="6" t="s">
        <v>205</v>
      </c>
      <c r="D382" s="6" t="s">
        <v>367</v>
      </c>
      <c r="J382" s="7">
        <v>115736.05</v>
      </c>
      <c r="K382" s="8">
        <v>115736.05</v>
      </c>
      <c r="L382" s="8">
        <v>0</v>
      </c>
      <c r="M382" s="8">
        <v>115736.05</v>
      </c>
      <c r="N382" s="8">
        <v>0</v>
      </c>
      <c r="O382" s="8">
        <v>115736.05</v>
      </c>
      <c r="P382" s="8">
        <v>0</v>
      </c>
      <c r="Q382" s="7">
        <v>0</v>
      </c>
      <c r="R382" s="7">
        <v>0</v>
      </c>
    </row>
    <row r="383" spans="1:18" ht="25.5" x14ac:dyDescent="0.25">
      <c r="A383" s="5" t="s">
        <v>299</v>
      </c>
      <c r="B383" s="6" t="s">
        <v>57</v>
      </c>
      <c r="C383" s="6" t="s">
        <v>205</v>
      </c>
      <c r="D383" s="6" t="s">
        <v>300</v>
      </c>
      <c r="J383" s="7">
        <v>137693</v>
      </c>
      <c r="K383" s="8">
        <v>137693</v>
      </c>
      <c r="L383" s="8">
        <v>0</v>
      </c>
      <c r="M383" s="8">
        <v>137693</v>
      </c>
      <c r="N383" s="8">
        <v>0</v>
      </c>
      <c r="O383" s="8">
        <v>137693</v>
      </c>
      <c r="P383" s="8">
        <v>0</v>
      </c>
      <c r="Q383" s="7">
        <v>0</v>
      </c>
      <c r="R383" s="7">
        <v>0</v>
      </c>
    </row>
    <row r="384" spans="1:18" x14ac:dyDescent="0.25">
      <c r="A384" s="5" t="s">
        <v>301</v>
      </c>
      <c r="B384" s="6" t="s">
        <v>57</v>
      </c>
      <c r="C384" s="6" t="s">
        <v>205</v>
      </c>
      <c r="D384" s="6" t="s">
        <v>302</v>
      </c>
      <c r="J384" s="7">
        <v>3446</v>
      </c>
      <c r="K384" s="8">
        <v>3446</v>
      </c>
      <c r="L384" s="8">
        <v>0</v>
      </c>
      <c r="M384" s="8">
        <v>3446</v>
      </c>
      <c r="N384" s="8">
        <v>0</v>
      </c>
      <c r="O384" s="8">
        <v>3446</v>
      </c>
      <c r="P384" s="8">
        <v>0</v>
      </c>
      <c r="Q384" s="7">
        <v>0</v>
      </c>
      <c r="R384" s="7">
        <v>0</v>
      </c>
    </row>
    <row r="385" spans="1:18" x14ac:dyDescent="0.25">
      <c r="A385" s="5" t="s">
        <v>368</v>
      </c>
      <c r="B385" s="6" t="s">
        <v>57</v>
      </c>
      <c r="C385" s="6" t="s">
        <v>205</v>
      </c>
      <c r="D385" s="6" t="s">
        <v>369</v>
      </c>
      <c r="J385" s="7">
        <v>743.38</v>
      </c>
      <c r="K385" s="8">
        <v>743.38</v>
      </c>
      <c r="L385" s="8">
        <v>0</v>
      </c>
      <c r="M385" s="8">
        <v>743.38</v>
      </c>
      <c r="N385" s="8">
        <v>0</v>
      </c>
      <c r="O385" s="8">
        <v>743.38</v>
      </c>
      <c r="P385" s="8">
        <v>0</v>
      </c>
      <c r="Q385" s="7">
        <v>0</v>
      </c>
      <c r="R385" s="7">
        <v>0</v>
      </c>
    </row>
    <row r="386" spans="1:18" ht="76.5" x14ac:dyDescent="0.25">
      <c r="A386" s="5" t="s">
        <v>283</v>
      </c>
      <c r="B386" s="6" t="s">
        <v>57</v>
      </c>
      <c r="C386" s="6" t="s">
        <v>286</v>
      </c>
      <c r="D386" s="6" t="s">
        <v>2</v>
      </c>
      <c r="J386" s="7">
        <v>840203</v>
      </c>
      <c r="K386" s="8">
        <v>840203</v>
      </c>
      <c r="L386" s="8">
        <v>0</v>
      </c>
      <c r="M386" s="8">
        <v>840203</v>
      </c>
      <c r="N386" s="8">
        <v>0</v>
      </c>
      <c r="O386" s="8">
        <v>840203</v>
      </c>
      <c r="P386" s="8">
        <v>0</v>
      </c>
      <c r="Q386" s="7">
        <v>915367</v>
      </c>
      <c r="R386" s="7">
        <v>991229</v>
      </c>
    </row>
    <row r="387" spans="1:18" x14ac:dyDescent="0.25">
      <c r="A387" s="5" t="s">
        <v>23</v>
      </c>
      <c r="B387" s="6" t="s">
        <v>57</v>
      </c>
      <c r="C387" s="6" t="s">
        <v>286</v>
      </c>
      <c r="D387" s="6" t="s">
        <v>24</v>
      </c>
      <c r="J387" s="7">
        <v>173300.04</v>
      </c>
      <c r="K387" s="8">
        <v>173300.04</v>
      </c>
      <c r="L387" s="8">
        <v>0</v>
      </c>
      <c r="M387" s="8">
        <v>173300.04</v>
      </c>
      <c r="N387" s="8">
        <v>0</v>
      </c>
      <c r="O387" s="8">
        <v>173300.04</v>
      </c>
      <c r="P387" s="8">
        <v>0</v>
      </c>
      <c r="Q387" s="7">
        <v>189200.83</v>
      </c>
      <c r="R387" s="7">
        <v>204300.1</v>
      </c>
    </row>
    <row r="388" spans="1:18" ht="51" x14ac:dyDescent="0.25">
      <c r="A388" s="5" t="s">
        <v>25</v>
      </c>
      <c r="B388" s="6" t="s">
        <v>57</v>
      </c>
      <c r="C388" s="6" t="s">
        <v>286</v>
      </c>
      <c r="D388" s="6" t="s">
        <v>26</v>
      </c>
      <c r="J388" s="7">
        <v>52300</v>
      </c>
      <c r="K388" s="8">
        <v>52300</v>
      </c>
      <c r="L388" s="8">
        <v>0</v>
      </c>
      <c r="M388" s="8">
        <v>52300</v>
      </c>
      <c r="N388" s="8">
        <v>0</v>
      </c>
      <c r="O388" s="8">
        <v>52300</v>
      </c>
      <c r="P388" s="8">
        <v>0</v>
      </c>
      <c r="Q388" s="7">
        <v>56900</v>
      </c>
      <c r="R388" s="7">
        <v>61500</v>
      </c>
    </row>
    <row r="389" spans="1:18" ht="63.75" x14ac:dyDescent="0.25">
      <c r="A389" s="5" t="s">
        <v>27</v>
      </c>
      <c r="B389" s="6" t="s">
        <v>57</v>
      </c>
      <c r="C389" s="6" t="s">
        <v>286</v>
      </c>
      <c r="D389" s="6" t="s">
        <v>28</v>
      </c>
      <c r="J389" s="7">
        <v>415402.96</v>
      </c>
      <c r="K389" s="8">
        <v>415402.96</v>
      </c>
      <c r="L389" s="8">
        <v>0</v>
      </c>
      <c r="M389" s="8">
        <v>415402.96</v>
      </c>
      <c r="N389" s="8">
        <v>0</v>
      </c>
      <c r="O389" s="8">
        <v>415402.96</v>
      </c>
      <c r="P389" s="8">
        <v>0</v>
      </c>
      <c r="Q389" s="7">
        <v>453066.17</v>
      </c>
      <c r="R389" s="7">
        <v>490328.9</v>
      </c>
    </row>
    <row r="390" spans="1:18" ht="63.75" x14ac:dyDescent="0.25">
      <c r="A390" s="5" t="s">
        <v>58</v>
      </c>
      <c r="B390" s="6" t="s">
        <v>57</v>
      </c>
      <c r="C390" s="6" t="s">
        <v>286</v>
      </c>
      <c r="D390" s="6" t="s">
        <v>59</v>
      </c>
      <c r="J390" s="7">
        <v>199200</v>
      </c>
      <c r="K390" s="8">
        <v>199200</v>
      </c>
      <c r="L390" s="8">
        <v>0</v>
      </c>
      <c r="M390" s="8">
        <v>199200</v>
      </c>
      <c r="N390" s="8">
        <v>0</v>
      </c>
      <c r="O390" s="8">
        <v>199200</v>
      </c>
      <c r="P390" s="8">
        <v>0</v>
      </c>
      <c r="Q390" s="7">
        <v>216200</v>
      </c>
      <c r="R390" s="7">
        <v>235100</v>
      </c>
    </row>
    <row r="391" spans="1:18" ht="25.5" x14ac:dyDescent="0.25">
      <c r="A391" s="5" t="s">
        <v>325</v>
      </c>
      <c r="B391" s="6" t="s">
        <v>57</v>
      </c>
      <c r="C391" s="6" t="s">
        <v>376</v>
      </c>
      <c r="D391" s="6" t="s">
        <v>2</v>
      </c>
      <c r="J391" s="7">
        <v>250000</v>
      </c>
      <c r="K391" s="8">
        <v>250000</v>
      </c>
      <c r="L391" s="8">
        <v>0</v>
      </c>
      <c r="M391" s="8">
        <v>250000</v>
      </c>
      <c r="N391" s="8">
        <v>0</v>
      </c>
      <c r="O391" s="8">
        <v>250000</v>
      </c>
      <c r="P391" s="8">
        <v>0</v>
      </c>
      <c r="Q391" s="7">
        <v>0</v>
      </c>
      <c r="R391" s="7">
        <v>0</v>
      </c>
    </row>
    <row r="392" spans="1:18" ht="38.25" x14ac:dyDescent="0.25">
      <c r="A392" s="5" t="s">
        <v>92</v>
      </c>
      <c r="B392" s="6" t="s">
        <v>57</v>
      </c>
      <c r="C392" s="6" t="s">
        <v>376</v>
      </c>
      <c r="D392" s="6" t="s">
        <v>35</v>
      </c>
      <c r="J392" s="7">
        <v>99000</v>
      </c>
      <c r="K392" s="8">
        <v>99000</v>
      </c>
      <c r="L392" s="8">
        <v>0</v>
      </c>
      <c r="M392" s="8">
        <v>99000</v>
      </c>
      <c r="N392" s="8">
        <v>0</v>
      </c>
      <c r="O392" s="8">
        <v>99000</v>
      </c>
      <c r="P392" s="8">
        <v>0</v>
      </c>
      <c r="Q392" s="7">
        <v>0</v>
      </c>
      <c r="R392" s="7">
        <v>0</v>
      </c>
    </row>
    <row r="393" spans="1:18" x14ac:dyDescent="0.25">
      <c r="A393" s="5" t="s">
        <v>11</v>
      </c>
      <c r="B393" s="6" t="s">
        <v>57</v>
      </c>
      <c r="C393" s="6" t="s">
        <v>376</v>
      </c>
      <c r="D393" s="6" t="s">
        <v>12</v>
      </c>
      <c r="J393" s="7">
        <v>151000</v>
      </c>
      <c r="K393" s="8">
        <v>151000</v>
      </c>
      <c r="L393" s="8">
        <v>0</v>
      </c>
      <c r="M393" s="8">
        <v>151000</v>
      </c>
      <c r="N393" s="8">
        <v>0</v>
      </c>
      <c r="O393" s="8">
        <v>151000</v>
      </c>
      <c r="P393" s="8">
        <v>0</v>
      </c>
      <c r="Q393" s="7">
        <v>0</v>
      </c>
      <c r="R393" s="7">
        <v>0</v>
      </c>
    </row>
    <row r="394" spans="1:18" ht="38.25" x14ac:dyDescent="0.25">
      <c r="A394" s="5" t="s">
        <v>170</v>
      </c>
      <c r="B394" s="6" t="s">
        <v>57</v>
      </c>
      <c r="C394" s="6" t="s">
        <v>206</v>
      </c>
      <c r="D394" s="6" t="s">
        <v>2</v>
      </c>
      <c r="J394" s="7">
        <v>1367136.4</v>
      </c>
      <c r="K394" s="8">
        <v>1367136.4</v>
      </c>
      <c r="L394" s="8">
        <v>0</v>
      </c>
      <c r="M394" s="8">
        <v>1367136.4</v>
      </c>
      <c r="N394" s="8">
        <v>0</v>
      </c>
      <c r="O394" s="8">
        <v>1367136.4</v>
      </c>
      <c r="P394" s="8">
        <v>0</v>
      </c>
      <c r="Q394" s="7">
        <v>0</v>
      </c>
      <c r="R394" s="7">
        <v>0</v>
      </c>
    </row>
    <row r="395" spans="1:18" ht="38.25" x14ac:dyDescent="0.25">
      <c r="A395" s="5" t="s">
        <v>92</v>
      </c>
      <c r="B395" s="6" t="s">
        <v>57</v>
      </c>
      <c r="C395" s="6" t="s">
        <v>206</v>
      </c>
      <c r="D395" s="6" t="s">
        <v>35</v>
      </c>
      <c r="J395" s="7">
        <v>1367136.4</v>
      </c>
      <c r="K395" s="8">
        <v>1367136.4</v>
      </c>
      <c r="L395" s="8">
        <v>0</v>
      </c>
      <c r="M395" s="8">
        <v>1367136.4</v>
      </c>
      <c r="N395" s="8">
        <v>0</v>
      </c>
      <c r="O395" s="8">
        <v>1367136.4</v>
      </c>
      <c r="P395" s="8">
        <v>0</v>
      </c>
      <c r="Q395" s="7">
        <v>0</v>
      </c>
      <c r="R395" s="7">
        <v>0</v>
      </c>
    </row>
    <row r="396" spans="1:18" ht="38.25" x14ac:dyDescent="0.25">
      <c r="A396" s="5" t="s">
        <v>370</v>
      </c>
      <c r="B396" s="6" t="s">
        <v>57</v>
      </c>
      <c r="C396" s="6" t="s">
        <v>377</v>
      </c>
      <c r="D396" s="6" t="s">
        <v>2</v>
      </c>
      <c r="J396" s="7">
        <v>27630</v>
      </c>
      <c r="K396" s="8">
        <v>27630</v>
      </c>
      <c r="L396" s="8">
        <v>0</v>
      </c>
      <c r="M396" s="8">
        <v>27630</v>
      </c>
      <c r="N396" s="8">
        <v>0</v>
      </c>
      <c r="O396" s="8">
        <v>27630</v>
      </c>
      <c r="P396" s="8">
        <v>0</v>
      </c>
      <c r="Q396" s="7">
        <v>0</v>
      </c>
      <c r="R396" s="7">
        <v>0</v>
      </c>
    </row>
    <row r="397" spans="1:18" ht="25.5" x14ac:dyDescent="0.25">
      <c r="A397" s="5" t="s">
        <v>54</v>
      </c>
      <c r="B397" s="6" t="s">
        <v>57</v>
      </c>
      <c r="C397" s="6" t="s">
        <v>377</v>
      </c>
      <c r="D397" s="6" t="s">
        <v>55</v>
      </c>
      <c r="J397" s="7">
        <v>27630</v>
      </c>
      <c r="K397" s="8">
        <v>27630</v>
      </c>
      <c r="L397" s="8">
        <v>0</v>
      </c>
      <c r="M397" s="8">
        <v>27630</v>
      </c>
      <c r="N397" s="8">
        <v>0</v>
      </c>
      <c r="O397" s="8">
        <v>27630</v>
      </c>
      <c r="P397" s="8">
        <v>0</v>
      </c>
      <c r="Q397" s="7">
        <v>0</v>
      </c>
      <c r="R397" s="7">
        <v>0</v>
      </c>
    </row>
    <row r="398" spans="1:18" ht="76.5" x14ac:dyDescent="0.25">
      <c r="A398" s="5" t="s">
        <v>272</v>
      </c>
      <c r="B398" s="6" t="s">
        <v>57</v>
      </c>
      <c r="C398" s="6" t="s">
        <v>273</v>
      </c>
      <c r="D398" s="6" t="s">
        <v>2</v>
      </c>
      <c r="J398" s="7">
        <v>672510</v>
      </c>
      <c r="K398" s="8">
        <v>672510</v>
      </c>
      <c r="L398" s="8">
        <v>0</v>
      </c>
      <c r="M398" s="8">
        <v>672510</v>
      </c>
      <c r="N398" s="8">
        <v>0</v>
      </c>
      <c r="O398" s="8">
        <v>672510</v>
      </c>
      <c r="P398" s="8">
        <v>0</v>
      </c>
      <c r="Q398" s="7">
        <v>682714</v>
      </c>
      <c r="R398" s="7">
        <v>695063</v>
      </c>
    </row>
    <row r="399" spans="1:18" ht="25.5" x14ac:dyDescent="0.25">
      <c r="A399" s="5" t="s">
        <v>54</v>
      </c>
      <c r="B399" s="6" t="s">
        <v>57</v>
      </c>
      <c r="C399" s="6" t="s">
        <v>273</v>
      </c>
      <c r="D399" s="6" t="s">
        <v>55</v>
      </c>
      <c r="J399" s="7">
        <v>403506</v>
      </c>
      <c r="K399" s="8">
        <v>403506</v>
      </c>
      <c r="L399" s="8">
        <v>0</v>
      </c>
      <c r="M399" s="8">
        <v>403506</v>
      </c>
      <c r="N399" s="8">
        <v>0</v>
      </c>
      <c r="O399" s="8">
        <v>403506</v>
      </c>
      <c r="P399" s="8">
        <v>0</v>
      </c>
      <c r="Q399" s="7">
        <v>409628</v>
      </c>
      <c r="R399" s="7">
        <v>417038</v>
      </c>
    </row>
    <row r="400" spans="1:18" ht="25.5" x14ac:dyDescent="0.25">
      <c r="A400" s="5" t="s">
        <v>60</v>
      </c>
      <c r="B400" s="6" t="s">
        <v>57</v>
      </c>
      <c r="C400" s="6" t="s">
        <v>273</v>
      </c>
      <c r="D400" s="6" t="s">
        <v>61</v>
      </c>
      <c r="J400" s="7">
        <v>269004</v>
      </c>
      <c r="K400" s="8">
        <v>269004</v>
      </c>
      <c r="L400" s="8">
        <v>0</v>
      </c>
      <c r="M400" s="8">
        <v>269004</v>
      </c>
      <c r="N400" s="8">
        <v>0</v>
      </c>
      <c r="O400" s="8">
        <v>269004</v>
      </c>
      <c r="P400" s="8">
        <v>0</v>
      </c>
      <c r="Q400" s="7">
        <v>273086</v>
      </c>
      <c r="R400" s="7">
        <v>278025</v>
      </c>
    </row>
    <row r="401" spans="1:18" ht="63.75" x14ac:dyDescent="0.25">
      <c r="A401" s="5" t="s">
        <v>274</v>
      </c>
      <c r="B401" s="6" t="s">
        <v>57</v>
      </c>
      <c r="C401" s="6" t="s">
        <v>275</v>
      </c>
      <c r="D401" s="6" t="s">
        <v>2</v>
      </c>
      <c r="J401" s="7">
        <v>13116348</v>
      </c>
      <c r="K401" s="8">
        <v>13116348</v>
      </c>
      <c r="L401" s="8">
        <v>0</v>
      </c>
      <c r="M401" s="8">
        <v>13116348</v>
      </c>
      <c r="N401" s="8">
        <v>0</v>
      </c>
      <c r="O401" s="8">
        <v>13116348</v>
      </c>
      <c r="P401" s="8">
        <v>0</v>
      </c>
      <c r="Q401" s="7">
        <v>12577320</v>
      </c>
      <c r="R401" s="7">
        <v>12038292</v>
      </c>
    </row>
    <row r="402" spans="1:18" x14ac:dyDescent="0.25">
      <c r="A402" s="5" t="s">
        <v>23</v>
      </c>
      <c r="B402" s="6" t="s">
        <v>57</v>
      </c>
      <c r="C402" s="6" t="s">
        <v>275</v>
      </c>
      <c r="D402" s="6" t="s">
        <v>24</v>
      </c>
      <c r="J402" s="7">
        <v>2484000</v>
      </c>
      <c r="K402" s="8">
        <v>2484000</v>
      </c>
      <c r="L402" s="8">
        <v>0</v>
      </c>
      <c r="M402" s="8">
        <v>2484000</v>
      </c>
      <c r="N402" s="8">
        <v>0</v>
      </c>
      <c r="O402" s="8">
        <v>2484000</v>
      </c>
      <c r="P402" s="8">
        <v>0</v>
      </c>
      <c r="Q402" s="7">
        <v>2392000</v>
      </c>
      <c r="R402" s="7">
        <v>2392000</v>
      </c>
    </row>
    <row r="403" spans="1:18" ht="51" x14ac:dyDescent="0.25">
      <c r="A403" s="5" t="s">
        <v>25</v>
      </c>
      <c r="B403" s="6" t="s">
        <v>57</v>
      </c>
      <c r="C403" s="6" t="s">
        <v>275</v>
      </c>
      <c r="D403" s="6" t="s">
        <v>26</v>
      </c>
      <c r="J403" s="7">
        <v>750168</v>
      </c>
      <c r="K403" s="8">
        <v>750168</v>
      </c>
      <c r="L403" s="8">
        <v>0</v>
      </c>
      <c r="M403" s="8">
        <v>750168</v>
      </c>
      <c r="N403" s="8">
        <v>0</v>
      </c>
      <c r="O403" s="8">
        <v>750168</v>
      </c>
      <c r="P403" s="8">
        <v>0</v>
      </c>
      <c r="Q403" s="7">
        <v>722384</v>
      </c>
      <c r="R403" s="7">
        <v>722384</v>
      </c>
    </row>
    <row r="404" spans="1:18" ht="25.5" x14ac:dyDescent="0.25">
      <c r="A404" s="5" t="s">
        <v>54</v>
      </c>
      <c r="B404" s="6" t="s">
        <v>57</v>
      </c>
      <c r="C404" s="6" t="s">
        <v>275</v>
      </c>
      <c r="D404" s="6" t="s">
        <v>55</v>
      </c>
      <c r="J404" s="7">
        <v>6243741</v>
      </c>
      <c r="K404" s="8">
        <v>6243741</v>
      </c>
      <c r="L404" s="8">
        <v>0</v>
      </c>
      <c r="M404" s="8">
        <v>6243741</v>
      </c>
      <c r="N404" s="8">
        <v>0</v>
      </c>
      <c r="O404" s="8">
        <v>6243741</v>
      </c>
      <c r="P404" s="8">
        <v>0</v>
      </c>
      <c r="Q404" s="7">
        <v>6034119</v>
      </c>
      <c r="R404" s="7">
        <v>5674767</v>
      </c>
    </row>
    <row r="405" spans="1:18" ht="25.5" x14ac:dyDescent="0.25">
      <c r="A405" s="5" t="s">
        <v>60</v>
      </c>
      <c r="B405" s="6" t="s">
        <v>57</v>
      </c>
      <c r="C405" s="6" t="s">
        <v>275</v>
      </c>
      <c r="D405" s="6" t="s">
        <v>61</v>
      </c>
      <c r="J405" s="7">
        <v>3638439</v>
      </c>
      <c r="K405" s="8">
        <v>3638439</v>
      </c>
      <c r="L405" s="8">
        <v>0</v>
      </c>
      <c r="M405" s="8">
        <v>3638439</v>
      </c>
      <c r="N405" s="8">
        <v>0</v>
      </c>
      <c r="O405" s="8">
        <v>3638439</v>
      </c>
      <c r="P405" s="8">
        <v>0</v>
      </c>
      <c r="Q405" s="7">
        <v>3428817</v>
      </c>
      <c r="R405" s="7">
        <v>3249141</v>
      </c>
    </row>
    <row r="406" spans="1:18" ht="25.5" x14ac:dyDescent="0.25">
      <c r="A406" s="5" t="s">
        <v>372</v>
      </c>
      <c r="B406" s="6" t="s">
        <v>57</v>
      </c>
      <c r="C406" s="6" t="s">
        <v>373</v>
      </c>
      <c r="D406" s="6" t="s">
        <v>2</v>
      </c>
      <c r="J406" s="7">
        <v>439000</v>
      </c>
      <c r="K406" s="8">
        <v>439000</v>
      </c>
      <c r="L406" s="8">
        <v>0</v>
      </c>
      <c r="M406" s="8">
        <v>439000</v>
      </c>
      <c r="N406" s="8">
        <v>0</v>
      </c>
      <c r="O406" s="8">
        <v>439000</v>
      </c>
      <c r="P406" s="8">
        <v>0</v>
      </c>
      <c r="Q406" s="7">
        <v>0</v>
      </c>
      <c r="R406" s="7">
        <v>0</v>
      </c>
    </row>
    <row r="407" spans="1:18" x14ac:dyDescent="0.25">
      <c r="A407" s="5" t="s">
        <v>11</v>
      </c>
      <c r="B407" s="6" t="s">
        <v>57</v>
      </c>
      <c r="C407" s="6" t="s">
        <v>373</v>
      </c>
      <c r="D407" s="6" t="s">
        <v>12</v>
      </c>
      <c r="J407" s="7">
        <v>111700</v>
      </c>
      <c r="K407" s="8">
        <v>111700</v>
      </c>
      <c r="L407" s="8">
        <v>0</v>
      </c>
      <c r="M407" s="8">
        <v>111700</v>
      </c>
      <c r="N407" s="8">
        <v>0</v>
      </c>
      <c r="O407" s="8">
        <v>111700</v>
      </c>
      <c r="P407" s="8">
        <v>0</v>
      </c>
      <c r="Q407" s="7">
        <v>0</v>
      </c>
      <c r="R407" s="7">
        <v>0</v>
      </c>
    </row>
    <row r="408" spans="1:18" ht="63.75" x14ac:dyDescent="0.25">
      <c r="A408" s="5" t="s">
        <v>27</v>
      </c>
      <c r="B408" s="6" t="s">
        <v>57</v>
      </c>
      <c r="C408" s="6" t="s">
        <v>373</v>
      </c>
      <c r="D408" s="6" t="s">
        <v>28</v>
      </c>
      <c r="J408" s="7">
        <v>305300</v>
      </c>
      <c r="K408" s="8">
        <v>305300</v>
      </c>
      <c r="L408" s="8">
        <v>0</v>
      </c>
      <c r="M408" s="8">
        <v>305300</v>
      </c>
      <c r="N408" s="8">
        <v>0</v>
      </c>
      <c r="O408" s="8">
        <v>305300</v>
      </c>
      <c r="P408" s="8">
        <v>0</v>
      </c>
      <c r="Q408" s="7">
        <v>0</v>
      </c>
      <c r="R408" s="7">
        <v>0</v>
      </c>
    </row>
    <row r="409" spans="1:18" ht="63.75" x14ac:dyDescent="0.25">
      <c r="A409" s="5" t="s">
        <v>58</v>
      </c>
      <c r="B409" s="6" t="s">
        <v>57</v>
      </c>
      <c r="C409" s="6" t="s">
        <v>373</v>
      </c>
      <c r="D409" s="6" t="s">
        <v>59</v>
      </c>
      <c r="J409" s="7">
        <v>22000</v>
      </c>
      <c r="K409" s="8">
        <v>22000</v>
      </c>
      <c r="L409" s="8">
        <v>0</v>
      </c>
      <c r="M409" s="8">
        <v>22000</v>
      </c>
      <c r="N409" s="8">
        <v>0</v>
      </c>
      <c r="O409" s="8">
        <v>22000</v>
      </c>
      <c r="P409" s="8">
        <v>0</v>
      </c>
      <c r="Q409" s="7">
        <v>0</v>
      </c>
      <c r="R409" s="7">
        <v>0</v>
      </c>
    </row>
    <row r="410" spans="1:18" x14ac:dyDescent="0.25">
      <c r="A410" s="5" t="s">
        <v>207</v>
      </c>
      <c r="B410" s="6" t="s">
        <v>57</v>
      </c>
      <c r="C410" s="6" t="s">
        <v>208</v>
      </c>
      <c r="D410" s="6" t="s">
        <v>2</v>
      </c>
      <c r="J410" s="7">
        <v>296333.84999999998</v>
      </c>
      <c r="K410" s="8">
        <v>296333.84999999998</v>
      </c>
      <c r="L410" s="8">
        <v>0</v>
      </c>
      <c r="M410" s="8">
        <v>296333.84999999998</v>
      </c>
      <c r="N410" s="8">
        <v>0</v>
      </c>
      <c r="O410" s="8">
        <v>296333.84999999998</v>
      </c>
      <c r="P410" s="8">
        <v>0</v>
      </c>
      <c r="Q410" s="7">
        <v>134851.79</v>
      </c>
      <c r="R410" s="7">
        <v>137408.29</v>
      </c>
    </row>
    <row r="411" spans="1:18" x14ac:dyDescent="0.25">
      <c r="A411" s="5" t="s">
        <v>11</v>
      </c>
      <c r="B411" s="6" t="s">
        <v>57</v>
      </c>
      <c r="C411" s="6" t="s">
        <v>208</v>
      </c>
      <c r="D411" s="6" t="s">
        <v>12</v>
      </c>
      <c r="J411" s="7">
        <v>65800</v>
      </c>
      <c r="K411" s="8">
        <v>65800</v>
      </c>
      <c r="L411" s="8">
        <v>0</v>
      </c>
      <c r="M411" s="8">
        <v>65800</v>
      </c>
      <c r="N411" s="8">
        <v>0</v>
      </c>
      <c r="O411" s="8">
        <v>65800</v>
      </c>
      <c r="P411" s="8">
        <v>0</v>
      </c>
      <c r="Q411" s="7">
        <v>29800</v>
      </c>
      <c r="R411" s="7">
        <v>29800</v>
      </c>
    </row>
    <row r="412" spans="1:18" ht="63.75" x14ac:dyDescent="0.25">
      <c r="A412" s="5" t="s">
        <v>27</v>
      </c>
      <c r="B412" s="6" t="s">
        <v>57</v>
      </c>
      <c r="C412" s="6" t="s">
        <v>208</v>
      </c>
      <c r="D412" s="6" t="s">
        <v>28</v>
      </c>
      <c r="J412" s="7">
        <v>200633.85</v>
      </c>
      <c r="K412" s="8">
        <v>200633.85</v>
      </c>
      <c r="L412" s="8">
        <v>0</v>
      </c>
      <c r="M412" s="8">
        <v>200633.85</v>
      </c>
      <c r="N412" s="8">
        <v>0</v>
      </c>
      <c r="O412" s="8">
        <v>200633.85</v>
      </c>
      <c r="P412" s="8">
        <v>0</v>
      </c>
      <c r="Q412" s="7">
        <v>90151.79</v>
      </c>
      <c r="R412" s="7">
        <v>92708.29</v>
      </c>
    </row>
    <row r="413" spans="1:18" ht="63.75" x14ac:dyDescent="0.25">
      <c r="A413" s="5" t="s">
        <v>58</v>
      </c>
      <c r="B413" s="6" t="s">
        <v>57</v>
      </c>
      <c r="C413" s="6" t="s">
        <v>208</v>
      </c>
      <c r="D413" s="6" t="s">
        <v>59</v>
      </c>
      <c r="J413" s="7">
        <v>29900</v>
      </c>
      <c r="K413" s="8">
        <v>29900</v>
      </c>
      <c r="L413" s="8">
        <v>0</v>
      </c>
      <c r="M413" s="8">
        <v>29900</v>
      </c>
      <c r="N413" s="8">
        <v>0</v>
      </c>
      <c r="O413" s="8">
        <v>29900</v>
      </c>
      <c r="P413" s="8">
        <v>0</v>
      </c>
      <c r="Q413" s="7">
        <v>14900</v>
      </c>
      <c r="R413" s="7">
        <v>14900</v>
      </c>
    </row>
    <row r="414" spans="1:18" ht="25.5" x14ac:dyDescent="0.25">
      <c r="A414" s="5" t="s">
        <v>196</v>
      </c>
      <c r="B414" s="6" t="s">
        <v>57</v>
      </c>
      <c r="C414" s="6" t="s">
        <v>197</v>
      </c>
      <c r="D414" s="6" t="s">
        <v>2</v>
      </c>
      <c r="J414" s="7">
        <v>11300</v>
      </c>
      <c r="K414" s="8">
        <v>11300</v>
      </c>
      <c r="L414" s="8">
        <v>0</v>
      </c>
      <c r="M414" s="8">
        <v>11300</v>
      </c>
      <c r="N414" s="8">
        <v>0</v>
      </c>
      <c r="O414" s="8">
        <v>11300</v>
      </c>
      <c r="P414" s="8">
        <v>0</v>
      </c>
      <c r="Q414" s="7">
        <v>11300</v>
      </c>
      <c r="R414" s="7">
        <v>11300</v>
      </c>
    </row>
    <row r="415" spans="1:18" x14ac:dyDescent="0.25">
      <c r="A415" s="5" t="s">
        <v>11</v>
      </c>
      <c r="B415" s="6" t="s">
        <v>57</v>
      </c>
      <c r="C415" s="6" t="s">
        <v>197</v>
      </c>
      <c r="D415" s="6" t="s">
        <v>12</v>
      </c>
      <c r="J415" s="7">
        <v>4500</v>
      </c>
      <c r="K415" s="8">
        <v>4500</v>
      </c>
      <c r="L415" s="8">
        <v>0</v>
      </c>
      <c r="M415" s="8">
        <v>4500</v>
      </c>
      <c r="N415" s="8">
        <v>0</v>
      </c>
      <c r="O415" s="8">
        <v>4500</v>
      </c>
      <c r="P415" s="8">
        <v>0</v>
      </c>
      <c r="Q415" s="7">
        <v>4500</v>
      </c>
      <c r="R415" s="7">
        <v>4500</v>
      </c>
    </row>
    <row r="416" spans="1:18" ht="63.75" x14ac:dyDescent="0.25">
      <c r="A416" s="5" t="s">
        <v>27</v>
      </c>
      <c r="B416" s="6" t="s">
        <v>57</v>
      </c>
      <c r="C416" s="6" t="s">
        <v>197</v>
      </c>
      <c r="D416" s="6" t="s">
        <v>28</v>
      </c>
      <c r="J416" s="7">
        <v>6800</v>
      </c>
      <c r="K416" s="8">
        <v>6800</v>
      </c>
      <c r="L416" s="8">
        <v>0</v>
      </c>
      <c r="M416" s="8">
        <v>6800</v>
      </c>
      <c r="N416" s="8">
        <v>0</v>
      </c>
      <c r="O416" s="8">
        <v>6800</v>
      </c>
      <c r="P416" s="8">
        <v>0</v>
      </c>
      <c r="Q416" s="7">
        <v>6800</v>
      </c>
      <c r="R416" s="7">
        <v>6800</v>
      </c>
    </row>
    <row r="417" spans="1:18" ht="25.5" x14ac:dyDescent="0.25">
      <c r="A417" s="5" t="s">
        <v>198</v>
      </c>
      <c r="B417" s="6" t="s">
        <v>57</v>
      </c>
      <c r="C417" s="6" t="s">
        <v>199</v>
      </c>
      <c r="D417" s="6" t="s">
        <v>2</v>
      </c>
      <c r="J417" s="7">
        <v>606400</v>
      </c>
      <c r="K417" s="8">
        <v>606400</v>
      </c>
      <c r="L417" s="8">
        <v>0</v>
      </c>
      <c r="M417" s="8">
        <v>606400</v>
      </c>
      <c r="N417" s="8">
        <v>0</v>
      </c>
      <c r="O417" s="8">
        <v>606400</v>
      </c>
      <c r="P417" s="8">
        <v>0</v>
      </c>
      <c r="Q417" s="7">
        <v>606400</v>
      </c>
      <c r="R417" s="7">
        <v>606400</v>
      </c>
    </row>
    <row r="418" spans="1:18" x14ac:dyDescent="0.25">
      <c r="A418" s="5" t="s">
        <v>11</v>
      </c>
      <c r="B418" s="6" t="s">
        <v>57</v>
      </c>
      <c r="C418" s="6" t="s">
        <v>199</v>
      </c>
      <c r="D418" s="6" t="s">
        <v>12</v>
      </c>
      <c r="J418" s="7">
        <v>606400</v>
      </c>
      <c r="K418" s="8">
        <v>606400</v>
      </c>
      <c r="L418" s="8">
        <v>0</v>
      </c>
      <c r="M418" s="8">
        <v>606400</v>
      </c>
      <c r="N418" s="8">
        <v>0</v>
      </c>
      <c r="O418" s="8">
        <v>606400</v>
      </c>
      <c r="P418" s="8">
        <v>0</v>
      </c>
      <c r="Q418" s="7">
        <v>606400</v>
      </c>
      <c r="R418" s="7">
        <v>606400</v>
      </c>
    </row>
    <row r="419" spans="1:18" ht="76.5" x14ac:dyDescent="0.25">
      <c r="A419" s="5" t="s">
        <v>276</v>
      </c>
      <c r="B419" s="6" t="s">
        <v>57</v>
      </c>
      <c r="C419" s="6" t="s">
        <v>277</v>
      </c>
      <c r="D419" s="6" t="s">
        <v>2</v>
      </c>
      <c r="J419" s="7">
        <v>4083503</v>
      </c>
      <c r="K419" s="8">
        <v>4083503</v>
      </c>
      <c r="L419" s="8">
        <v>0</v>
      </c>
      <c r="M419" s="8">
        <v>4083503</v>
      </c>
      <c r="N419" s="8">
        <v>0</v>
      </c>
      <c r="O419" s="8">
        <v>4083503</v>
      </c>
      <c r="P419" s="8">
        <v>0</v>
      </c>
      <c r="Q419" s="7">
        <v>3394199</v>
      </c>
      <c r="R419" s="7">
        <v>2895973</v>
      </c>
    </row>
    <row r="420" spans="1:18" x14ac:dyDescent="0.25">
      <c r="A420" s="5" t="s">
        <v>11</v>
      </c>
      <c r="B420" s="6" t="s">
        <v>57</v>
      </c>
      <c r="C420" s="6" t="s">
        <v>277</v>
      </c>
      <c r="D420" s="6" t="s">
        <v>12</v>
      </c>
      <c r="J420" s="7">
        <v>327757</v>
      </c>
      <c r="K420" s="8">
        <v>327757</v>
      </c>
      <c r="L420" s="8">
        <v>0</v>
      </c>
      <c r="M420" s="8">
        <v>327757</v>
      </c>
      <c r="N420" s="8">
        <v>0</v>
      </c>
      <c r="O420" s="8">
        <v>327757</v>
      </c>
      <c r="P420" s="8">
        <v>0</v>
      </c>
      <c r="Q420" s="7">
        <v>272431</v>
      </c>
      <c r="R420" s="7">
        <v>232433</v>
      </c>
    </row>
    <row r="421" spans="1:18" ht="25.5" x14ac:dyDescent="0.25">
      <c r="A421" s="5" t="s">
        <v>54</v>
      </c>
      <c r="B421" s="6" t="s">
        <v>57</v>
      </c>
      <c r="C421" s="6" t="s">
        <v>277</v>
      </c>
      <c r="D421" s="6" t="s">
        <v>55</v>
      </c>
      <c r="J421" s="7">
        <v>2130567</v>
      </c>
      <c r="K421" s="8">
        <v>2130567</v>
      </c>
      <c r="L421" s="8">
        <v>0</v>
      </c>
      <c r="M421" s="8">
        <v>2130567</v>
      </c>
      <c r="N421" s="8">
        <v>0</v>
      </c>
      <c r="O421" s="8">
        <v>2130567</v>
      </c>
      <c r="P421" s="8">
        <v>0</v>
      </c>
      <c r="Q421" s="7">
        <v>1770911</v>
      </c>
      <c r="R421" s="7">
        <v>1510976</v>
      </c>
    </row>
    <row r="422" spans="1:18" ht="25.5" x14ac:dyDescent="0.25">
      <c r="A422" s="5" t="s">
        <v>60</v>
      </c>
      <c r="B422" s="6" t="s">
        <v>57</v>
      </c>
      <c r="C422" s="6" t="s">
        <v>277</v>
      </c>
      <c r="D422" s="6" t="s">
        <v>61</v>
      </c>
      <c r="J422" s="7">
        <v>1625179</v>
      </c>
      <c r="K422" s="8">
        <v>1625179</v>
      </c>
      <c r="L422" s="8">
        <v>0</v>
      </c>
      <c r="M422" s="8">
        <v>1625179</v>
      </c>
      <c r="N422" s="8">
        <v>0</v>
      </c>
      <c r="O422" s="8">
        <v>1625179</v>
      </c>
      <c r="P422" s="8">
        <v>0</v>
      </c>
      <c r="Q422" s="7">
        <v>1350857</v>
      </c>
      <c r="R422" s="7">
        <v>1152564</v>
      </c>
    </row>
    <row r="423" spans="1:18" ht="25.5" x14ac:dyDescent="0.25">
      <c r="A423" s="5" t="s">
        <v>346</v>
      </c>
      <c r="B423" s="6" t="s">
        <v>57</v>
      </c>
      <c r="C423" s="6" t="s">
        <v>347</v>
      </c>
      <c r="D423" s="6" t="s">
        <v>2</v>
      </c>
      <c r="J423" s="7">
        <v>363589.88</v>
      </c>
      <c r="K423" s="8">
        <v>363589.88</v>
      </c>
      <c r="L423" s="8">
        <v>0</v>
      </c>
      <c r="M423" s="8">
        <v>363589.88</v>
      </c>
      <c r="N423" s="8">
        <v>0</v>
      </c>
      <c r="O423" s="8">
        <v>363589.88</v>
      </c>
      <c r="P423" s="8">
        <v>0</v>
      </c>
      <c r="Q423" s="7">
        <v>0</v>
      </c>
      <c r="R423" s="7">
        <v>0</v>
      </c>
    </row>
    <row r="424" spans="1:18" ht="25.5" x14ac:dyDescent="0.25">
      <c r="A424" s="5" t="s">
        <v>54</v>
      </c>
      <c r="B424" s="6" t="s">
        <v>57</v>
      </c>
      <c r="C424" s="6" t="s">
        <v>347</v>
      </c>
      <c r="D424" s="6" t="s">
        <v>55</v>
      </c>
      <c r="J424" s="7">
        <v>363589.88</v>
      </c>
      <c r="K424" s="8">
        <v>363589.88</v>
      </c>
      <c r="L424" s="8">
        <v>0</v>
      </c>
      <c r="M424" s="8">
        <v>363589.88</v>
      </c>
      <c r="N424" s="8">
        <v>0</v>
      </c>
      <c r="O424" s="8">
        <v>363589.88</v>
      </c>
      <c r="P424" s="8">
        <v>0</v>
      </c>
      <c r="Q424" s="7">
        <v>0</v>
      </c>
      <c r="R424" s="7">
        <v>0</v>
      </c>
    </row>
    <row r="425" spans="1:18" ht="25.5" x14ac:dyDescent="0.25">
      <c r="A425" s="5" t="s">
        <v>346</v>
      </c>
      <c r="B425" s="6" t="s">
        <v>57</v>
      </c>
      <c r="C425" s="6" t="s">
        <v>437</v>
      </c>
      <c r="D425" s="6" t="s">
        <v>2</v>
      </c>
      <c r="J425" s="7">
        <v>36.369999999999997</v>
      </c>
      <c r="K425" s="8">
        <v>36.369999999999997</v>
      </c>
      <c r="L425" s="8">
        <v>0</v>
      </c>
      <c r="M425" s="8">
        <v>36.369999999999997</v>
      </c>
      <c r="N425" s="8">
        <v>0</v>
      </c>
      <c r="O425" s="8">
        <v>36.369999999999997</v>
      </c>
      <c r="P425" s="8">
        <v>0</v>
      </c>
      <c r="Q425" s="7">
        <v>0</v>
      </c>
      <c r="R425" s="7">
        <v>0</v>
      </c>
    </row>
    <row r="426" spans="1:18" ht="25.5" x14ac:dyDescent="0.25">
      <c r="A426" s="5" t="s">
        <v>54</v>
      </c>
      <c r="B426" s="6" t="s">
        <v>57</v>
      </c>
      <c r="C426" s="6" t="s">
        <v>437</v>
      </c>
      <c r="D426" s="6" t="s">
        <v>55</v>
      </c>
      <c r="J426" s="7">
        <v>36.369999999999997</v>
      </c>
      <c r="K426" s="8">
        <v>36.369999999999997</v>
      </c>
      <c r="L426" s="8">
        <v>0</v>
      </c>
      <c r="M426" s="8">
        <v>36.369999999999997</v>
      </c>
      <c r="N426" s="8">
        <v>0</v>
      </c>
      <c r="O426" s="8">
        <v>36.369999999999997</v>
      </c>
      <c r="P426" s="8">
        <v>0</v>
      </c>
      <c r="Q426" s="7">
        <v>0</v>
      </c>
      <c r="R426" s="7">
        <v>0</v>
      </c>
    </row>
    <row r="427" spans="1:18" x14ac:dyDescent="0.25">
      <c r="A427" s="5" t="s">
        <v>62</v>
      </c>
      <c r="B427" s="6" t="s">
        <v>63</v>
      </c>
      <c r="C427" s="6" t="s">
        <v>4</v>
      </c>
      <c r="D427" s="6" t="s">
        <v>2</v>
      </c>
      <c r="J427" s="7">
        <f>J428+J430+J432+J435+J437+J440+J443+J446+J448+J451+J454</f>
        <v>34905508.140000001</v>
      </c>
      <c r="K427" s="8">
        <v>34618808.140000001</v>
      </c>
      <c r="L427" s="8">
        <v>0</v>
      </c>
      <c r="M427" s="8">
        <v>34618808.140000001</v>
      </c>
      <c r="N427" s="8">
        <v>0</v>
      </c>
      <c r="O427" s="8">
        <v>34618808.140000001</v>
      </c>
      <c r="P427" s="8">
        <v>0</v>
      </c>
      <c r="Q427" s="7">
        <v>28482600</v>
      </c>
      <c r="R427" s="7">
        <v>28964700</v>
      </c>
    </row>
    <row r="428" spans="1:18" ht="25.5" x14ac:dyDescent="0.25">
      <c r="A428" s="5" t="s">
        <v>358</v>
      </c>
      <c r="B428" s="6" t="s">
        <v>63</v>
      </c>
      <c r="C428" s="6" t="s">
        <v>447</v>
      </c>
      <c r="D428" s="6" t="s">
        <v>2</v>
      </c>
      <c r="J428" s="7">
        <v>100000</v>
      </c>
      <c r="K428" s="8">
        <v>100000</v>
      </c>
      <c r="L428" s="8">
        <v>0</v>
      </c>
      <c r="M428" s="8">
        <v>100000</v>
      </c>
      <c r="N428" s="8">
        <v>0</v>
      </c>
      <c r="O428" s="8">
        <v>100000</v>
      </c>
      <c r="P428" s="8">
        <v>0</v>
      </c>
      <c r="Q428" s="7">
        <v>0</v>
      </c>
      <c r="R428" s="7">
        <v>0</v>
      </c>
    </row>
    <row r="429" spans="1:18" ht="63.75" x14ac:dyDescent="0.25">
      <c r="A429" s="5" t="s">
        <v>58</v>
      </c>
      <c r="B429" s="6" t="s">
        <v>63</v>
      </c>
      <c r="C429" s="6" t="s">
        <v>447</v>
      </c>
      <c r="D429" s="6" t="s">
        <v>59</v>
      </c>
      <c r="J429" s="7">
        <v>100000</v>
      </c>
      <c r="K429" s="8">
        <v>100000</v>
      </c>
      <c r="L429" s="8">
        <v>0</v>
      </c>
      <c r="M429" s="8">
        <v>100000</v>
      </c>
      <c r="N429" s="8">
        <v>0</v>
      </c>
      <c r="O429" s="8">
        <v>100000</v>
      </c>
      <c r="P429" s="8">
        <v>0</v>
      </c>
      <c r="Q429" s="7">
        <v>0</v>
      </c>
      <c r="R429" s="7">
        <v>0</v>
      </c>
    </row>
    <row r="430" spans="1:18" ht="38.25" x14ac:dyDescent="0.25">
      <c r="A430" s="5" t="s">
        <v>363</v>
      </c>
      <c r="B430" s="6" t="s">
        <v>63</v>
      </c>
      <c r="C430" s="6" t="s">
        <v>448</v>
      </c>
      <c r="D430" s="6" t="s">
        <v>2</v>
      </c>
      <c r="J430" s="7">
        <v>1060000</v>
      </c>
      <c r="K430" s="8">
        <v>1060000</v>
      </c>
      <c r="L430" s="8">
        <v>0</v>
      </c>
      <c r="M430" s="8">
        <v>1060000</v>
      </c>
      <c r="N430" s="8">
        <v>0</v>
      </c>
      <c r="O430" s="8">
        <v>1060000</v>
      </c>
      <c r="P430" s="8">
        <v>0</v>
      </c>
      <c r="Q430" s="7">
        <v>0</v>
      </c>
      <c r="R430" s="7">
        <v>0</v>
      </c>
    </row>
    <row r="431" spans="1:18" x14ac:dyDescent="0.25">
      <c r="A431" s="5" t="s">
        <v>11</v>
      </c>
      <c r="B431" s="6" t="s">
        <v>63</v>
      </c>
      <c r="C431" s="6" t="s">
        <v>448</v>
      </c>
      <c r="D431" s="6" t="s">
        <v>12</v>
      </c>
      <c r="J431" s="7">
        <v>1060000</v>
      </c>
      <c r="K431" s="8">
        <v>1060000</v>
      </c>
      <c r="L431" s="8">
        <v>0</v>
      </c>
      <c r="M431" s="8">
        <v>1060000</v>
      </c>
      <c r="N431" s="8">
        <v>0</v>
      </c>
      <c r="O431" s="8">
        <v>1060000</v>
      </c>
      <c r="P431" s="8">
        <v>0</v>
      </c>
      <c r="Q431" s="7">
        <v>0</v>
      </c>
      <c r="R431" s="7">
        <v>0</v>
      </c>
    </row>
    <row r="432" spans="1:18" ht="25.5" x14ac:dyDescent="0.25">
      <c r="A432" s="5" t="s">
        <v>402</v>
      </c>
      <c r="B432" s="6" t="s">
        <v>63</v>
      </c>
      <c r="C432" s="6" t="s">
        <v>449</v>
      </c>
      <c r="D432" s="6" t="s">
        <v>2</v>
      </c>
      <c r="J432" s="7">
        <v>741578</v>
      </c>
      <c r="K432" s="8">
        <v>741578</v>
      </c>
      <c r="L432" s="8">
        <v>0</v>
      </c>
      <c r="M432" s="8">
        <v>741578</v>
      </c>
      <c r="N432" s="8">
        <v>0</v>
      </c>
      <c r="O432" s="8">
        <v>741578</v>
      </c>
      <c r="P432" s="8">
        <v>0</v>
      </c>
      <c r="Q432" s="7">
        <v>0</v>
      </c>
      <c r="R432" s="7">
        <v>0</v>
      </c>
    </row>
    <row r="433" spans="1:18" ht="25.5" x14ac:dyDescent="0.25">
      <c r="A433" s="5" t="s">
        <v>54</v>
      </c>
      <c r="B433" s="6" t="s">
        <v>63</v>
      </c>
      <c r="C433" s="6" t="s">
        <v>449</v>
      </c>
      <c r="D433" s="6" t="s">
        <v>55</v>
      </c>
      <c r="J433" s="7">
        <v>379398</v>
      </c>
      <c r="K433" s="8">
        <v>379398</v>
      </c>
      <c r="L433" s="8">
        <v>0</v>
      </c>
      <c r="M433" s="8">
        <v>379398</v>
      </c>
      <c r="N433" s="8">
        <v>0</v>
      </c>
      <c r="O433" s="8">
        <v>379398</v>
      </c>
      <c r="P433" s="8">
        <v>0</v>
      </c>
      <c r="Q433" s="7">
        <v>0</v>
      </c>
      <c r="R433" s="7">
        <v>0</v>
      </c>
    </row>
    <row r="434" spans="1:18" ht="25.5" x14ac:dyDescent="0.25">
      <c r="A434" s="5" t="s">
        <v>60</v>
      </c>
      <c r="B434" s="6" t="s">
        <v>63</v>
      </c>
      <c r="C434" s="6" t="s">
        <v>449</v>
      </c>
      <c r="D434" s="6" t="s">
        <v>61</v>
      </c>
      <c r="J434" s="7">
        <v>362180</v>
      </c>
      <c r="K434" s="8">
        <v>362180</v>
      </c>
      <c r="L434" s="8">
        <v>0</v>
      </c>
      <c r="M434" s="8">
        <v>362180</v>
      </c>
      <c r="N434" s="8">
        <v>0</v>
      </c>
      <c r="O434" s="8">
        <v>362180</v>
      </c>
      <c r="P434" s="8">
        <v>0</v>
      </c>
      <c r="Q434" s="7">
        <v>0</v>
      </c>
      <c r="R434" s="7">
        <v>0</v>
      </c>
    </row>
    <row r="435" spans="1:18" ht="25.5" x14ac:dyDescent="0.25">
      <c r="A435" s="5" t="s">
        <v>374</v>
      </c>
      <c r="B435" s="6" t="s">
        <v>63</v>
      </c>
      <c r="C435" s="6" t="s">
        <v>450</v>
      </c>
      <c r="D435" s="6" t="s">
        <v>2</v>
      </c>
      <c r="J435" s="7">
        <v>1440159</v>
      </c>
      <c r="K435" s="8">
        <v>1440159</v>
      </c>
      <c r="L435" s="8">
        <v>0</v>
      </c>
      <c r="M435" s="8">
        <v>1440159</v>
      </c>
      <c r="N435" s="8">
        <v>0</v>
      </c>
      <c r="O435" s="8">
        <v>1440159</v>
      </c>
      <c r="P435" s="8">
        <v>0</v>
      </c>
      <c r="Q435" s="7">
        <v>0</v>
      </c>
      <c r="R435" s="7">
        <v>0</v>
      </c>
    </row>
    <row r="436" spans="1:18" ht="25.5" x14ac:dyDescent="0.25">
      <c r="A436" s="5" t="s">
        <v>60</v>
      </c>
      <c r="B436" s="6" t="s">
        <v>63</v>
      </c>
      <c r="C436" s="6" t="s">
        <v>450</v>
      </c>
      <c r="D436" s="6" t="s">
        <v>61</v>
      </c>
      <c r="J436" s="7">
        <v>1440159</v>
      </c>
      <c r="K436" s="8">
        <v>1440159</v>
      </c>
      <c r="L436" s="8">
        <v>0</v>
      </c>
      <c r="M436" s="8">
        <v>1440159</v>
      </c>
      <c r="N436" s="8">
        <v>0</v>
      </c>
      <c r="O436" s="8">
        <v>1440159</v>
      </c>
      <c r="P436" s="8">
        <v>0</v>
      </c>
      <c r="Q436" s="7">
        <v>0</v>
      </c>
      <c r="R436" s="7">
        <v>0</v>
      </c>
    </row>
    <row r="437" spans="1:18" ht="25.5" x14ac:dyDescent="0.25">
      <c r="A437" s="5" t="s">
        <v>192</v>
      </c>
      <c r="B437" s="6" t="s">
        <v>63</v>
      </c>
      <c r="C437" s="6" t="s">
        <v>209</v>
      </c>
      <c r="D437" s="6" t="s">
        <v>2</v>
      </c>
      <c r="J437" s="7">
        <f>SUM(J438:J439)</f>
        <v>459814.48</v>
      </c>
      <c r="K437" s="8">
        <v>434814.48</v>
      </c>
      <c r="L437" s="8">
        <v>0</v>
      </c>
      <c r="M437" s="8">
        <v>434814.48</v>
      </c>
      <c r="N437" s="8">
        <v>0</v>
      </c>
      <c r="O437" s="8">
        <v>434814.48</v>
      </c>
      <c r="P437" s="8">
        <v>0</v>
      </c>
      <c r="Q437" s="7">
        <v>0</v>
      </c>
      <c r="R437" s="7">
        <v>0</v>
      </c>
    </row>
    <row r="438" spans="1:18" ht="25.5" x14ac:dyDescent="0.25">
      <c r="A438" s="5" t="s">
        <v>54</v>
      </c>
      <c r="B438" s="6" t="s">
        <v>63</v>
      </c>
      <c r="C438" s="6" t="s">
        <v>209</v>
      </c>
      <c r="D438" s="6" t="s">
        <v>55</v>
      </c>
      <c r="J438" s="7">
        <v>320640.14</v>
      </c>
      <c r="K438" s="8">
        <v>295640.14</v>
      </c>
      <c r="L438" s="8">
        <v>0</v>
      </c>
      <c r="M438" s="8">
        <v>295640.14</v>
      </c>
      <c r="N438" s="8">
        <v>0</v>
      </c>
      <c r="O438" s="8">
        <v>295640.14</v>
      </c>
      <c r="P438" s="8">
        <v>0</v>
      </c>
      <c r="Q438" s="7">
        <v>0</v>
      </c>
      <c r="R438" s="7">
        <v>0</v>
      </c>
    </row>
    <row r="439" spans="1:18" ht="25.5" x14ac:dyDescent="0.25">
      <c r="A439" s="5" t="s">
        <v>60</v>
      </c>
      <c r="B439" s="6" t="s">
        <v>63</v>
      </c>
      <c r="C439" s="6" t="s">
        <v>209</v>
      </c>
      <c r="D439" s="6" t="s">
        <v>61</v>
      </c>
      <c r="J439" s="7">
        <v>139174.34</v>
      </c>
      <c r="K439" s="8">
        <v>139174.34</v>
      </c>
      <c r="L439" s="8">
        <v>0</v>
      </c>
      <c r="M439" s="8">
        <v>139174.34</v>
      </c>
      <c r="N439" s="8">
        <v>0</v>
      </c>
      <c r="O439" s="8">
        <v>139174.34</v>
      </c>
      <c r="P439" s="8">
        <v>0</v>
      </c>
      <c r="Q439" s="7">
        <v>0</v>
      </c>
      <c r="R439" s="7">
        <v>0</v>
      </c>
    </row>
    <row r="440" spans="1:18" ht="38.25" x14ac:dyDescent="0.25">
      <c r="A440" s="5" t="s">
        <v>417</v>
      </c>
      <c r="B440" s="6" t="s">
        <v>63</v>
      </c>
      <c r="C440" s="6" t="s">
        <v>451</v>
      </c>
      <c r="D440" s="6" t="s">
        <v>2</v>
      </c>
      <c r="J440" s="7">
        <v>95116</v>
      </c>
      <c r="K440" s="8">
        <v>95116</v>
      </c>
      <c r="L440" s="8">
        <v>0</v>
      </c>
      <c r="M440" s="8">
        <v>95116</v>
      </c>
      <c r="N440" s="8">
        <v>0</v>
      </c>
      <c r="O440" s="8">
        <v>95116</v>
      </c>
      <c r="P440" s="8">
        <v>0</v>
      </c>
      <c r="Q440" s="7">
        <v>0</v>
      </c>
      <c r="R440" s="7">
        <v>0</v>
      </c>
    </row>
    <row r="441" spans="1:18" ht="63.75" x14ac:dyDescent="0.25">
      <c r="A441" s="5" t="s">
        <v>27</v>
      </c>
      <c r="B441" s="6" t="s">
        <v>63</v>
      </c>
      <c r="C441" s="6" t="s">
        <v>451</v>
      </c>
      <c r="D441" s="6" t="s">
        <v>28</v>
      </c>
      <c r="J441" s="7">
        <v>24500</v>
      </c>
      <c r="K441" s="8">
        <v>24500</v>
      </c>
      <c r="L441" s="8">
        <v>0</v>
      </c>
      <c r="M441" s="8">
        <v>24500</v>
      </c>
      <c r="N441" s="8">
        <v>0</v>
      </c>
      <c r="O441" s="8">
        <v>24500</v>
      </c>
      <c r="P441" s="8">
        <v>0</v>
      </c>
      <c r="Q441" s="7">
        <v>0</v>
      </c>
      <c r="R441" s="7">
        <v>0</v>
      </c>
    </row>
    <row r="442" spans="1:18" ht="63.75" x14ac:dyDescent="0.25">
      <c r="A442" s="5" t="s">
        <v>58</v>
      </c>
      <c r="B442" s="6" t="s">
        <v>63</v>
      </c>
      <c r="C442" s="6" t="s">
        <v>451</v>
      </c>
      <c r="D442" s="6" t="s">
        <v>59</v>
      </c>
      <c r="J442" s="7">
        <v>70616</v>
      </c>
      <c r="K442" s="8">
        <v>70616</v>
      </c>
      <c r="L442" s="8">
        <v>0</v>
      </c>
      <c r="M442" s="8">
        <v>70616</v>
      </c>
      <c r="N442" s="8">
        <v>0</v>
      </c>
      <c r="O442" s="8">
        <v>70616</v>
      </c>
      <c r="P442" s="8">
        <v>0</v>
      </c>
      <c r="Q442" s="7">
        <v>0</v>
      </c>
      <c r="R442" s="7">
        <v>0</v>
      </c>
    </row>
    <row r="443" spans="1:18" ht="63.75" x14ac:dyDescent="0.25">
      <c r="A443" s="5" t="s">
        <v>194</v>
      </c>
      <c r="B443" s="6" t="s">
        <v>63</v>
      </c>
      <c r="C443" s="6" t="s">
        <v>210</v>
      </c>
      <c r="D443" s="6" t="s">
        <v>2</v>
      </c>
      <c r="J443" s="7">
        <f>SUM(J444:J445)</f>
        <v>30621672.66</v>
      </c>
      <c r="K443" s="8">
        <v>30359972.66</v>
      </c>
      <c r="L443" s="8">
        <v>0</v>
      </c>
      <c r="M443" s="8">
        <v>30359972.66</v>
      </c>
      <c r="N443" s="8">
        <v>0</v>
      </c>
      <c r="O443" s="8">
        <v>30359972.66</v>
      </c>
      <c r="P443" s="8">
        <v>0</v>
      </c>
      <c r="Q443" s="7">
        <v>28265400</v>
      </c>
      <c r="R443" s="7">
        <v>28747500</v>
      </c>
    </row>
    <row r="444" spans="1:18" ht="63.75" x14ac:dyDescent="0.25">
      <c r="A444" s="5" t="s">
        <v>27</v>
      </c>
      <c r="B444" s="6" t="s">
        <v>63</v>
      </c>
      <c r="C444" s="6" t="s">
        <v>210</v>
      </c>
      <c r="D444" s="6" t="s">
        <v>28</v>
      </c>
      <c r="J444" s="7">
        <v>14555733.15</v>
      </c>
      <c r="K444" s="8">
        <v>14555533.15</v>
      </c>
      <c r="L444" s="8">
        <v>0</v>
      </c>
      <c r="M444" s="8">
        <v>14555533.15</v>
      </c>
      <c r="N444" s="8">
        <v>0</v>
      </c>
      <c r="O444" s="8">
        <v>14555533.15</v>
      </c>
      <c r="P444" s="8">
        <v>0</v>
      </c>
      <c r="Q444" s="7">
        <v>14238700</v>
      </c>
      <c r="R444" s="7">
        <v>14670800</v>
      </c>
    </row>
    <row r="445" spans="1:18" ht="63.75" x14ac:dyDescent="0.25">
      <c r="A445" s="5" t="s">
        <v>58</v>
      </c>
      <c r="B445" s="6" t="s">
        <v>63</v>
      </c>
      <c r="C445" s="6" t="s">
        <v>210</v>
      </c>
      <c r="D445" s="6" t="s">
        <v>59</v>
      </c>
      <c r="J445" s="7">
        <v>16065939.51</v>
      </c>
      <c r="K445" s="8">
        <v>15804439.51</v>
      </c>
      <c r="L445" s="8">
        <v>0</v>
      </c>
      <c r="M445" s="8">
        <v>15804439.51</v>
      </c>
      <c r="N445" s="8">
        <v>0</v>
      </c>
      <c r="O445" s="8">
        <v>15804439.51</v>
      </c>
      <c r="P445" s="8">
        <v>0</v>
      </c>
      <c r="Q445" s="7">
        <v>14026700</v>
      </c>
      <c r="R445" s="7">
        <v>14076700</v>
      </c>
    </row>
    <row r="446" spans="1:18" ht="38.25" x14ac:dyDescent="0.25">
      <c r="A446" s="5" t="s">
        <v>363</v>
      </c>
      <c r="B446" s="6" t="s">
        <v>63</v>
      </c>
      <c r="C446" s="6" t="s">
        <v>378</v>
      </c>
      <c r="D446" s="6" t="s">
        <v>2</v>
      </c>
      <c r="J446" s="7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7">
        <v>0</v>
      </c>
      <c r="R446" s="7">
        <v>0</v>
      </c>
    </row>
    <row r="447" spans="1:18" x14ac:dyDescent="0.25">
      <c r="A447" s="5" t="s">
        <v>11</v>
      </c>
      <c r="B447" s="6" t="s">
        <v>63</v>
      </c>
      <c r="C447" s="6" t="s">
        <v>378</v>
      </c>
      <c r="D447" s="6" t="s">
        <v>12</v>
      </c>
      <c r="J447" s="7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7">
        <v>0</v>
      </c>
      <c r="R447" s="7">
        <v>0</v>
      </c>
    </row>
    <row r="448" spans="1:18" ht="25.5" x14ac:dyDescent="0.25">
      <c r="A448" s="5" t="s">
        <v>402</v>
      </c>
      <c r="B448" s="6" t="s">
        <v>63</v>
      </c>
      <c r="C448" s="6" t="s">
        <v>452</v>
      </c>
      <c r="D448" s="6" t="s">
        <v>2</v>
      </c>
      <c r="J448" s="7">
        <v>130868</v>
      </c>
      <c r="K448" s="8">
        <v>130868</v>
      </c>
      <c r="L448" s="8">
        <v>0</v>
      </c>
      <c r="M448" s="8">
        <v>130868</v>
      </c>
      <c r="N448" s="8">
        <v>0</v>
      </c>
      <c r="O448" s="8">
        <v>130868</v>
      </c>
      <c r="P448" s="8">
        <v>0</v>
      </c>
      <c r="Q448" s="7">
        <v>0</v>
      </c>
      <c r="R448" s="7">
        <v>0</v>
      </c>
    </row>
    <row r="449" spans="1:18" ht="25.5" x14ac:dyDescent="0.25">
      <c r="A449" s="5" t="s">
        <v>54</v>
      </c>
      <c r="B449" s="6" t="s">
        <v>63</v>
      </c>
      <c r="C449" s="6" t="s">
        <v>452</v>
      </c>
      <c r="D449" s="6" t="s">
        <v>55</v>
      </c>
      <c r="J449" s="7">
        <v>66953</v>
      </c>
      <c r="K449" s="8">
        <v>66953</v>
      </c>
      <c r="L449" s="8">
        <v>0</v>
      </c>
      <c r="M449" s="8">
        <v>66953</v>
      </c>
      <c r="N449" s="8">
        <v>0</v>
      </c>
      <c r="O449" s="8">
        <v>66953</v>
      </c>
      <c r="P449" s="8">
        <v>0</v>
      </c>
      <c r="Q449" s="7">
        <v>0</v>
      </c>
      <c r="R449" s="7">
        <v>0</v>
      </c>
    </row>
    <row r="450" spans="1:18" ht="25.5" x14ac:dyDescent="0.25">
      <c r="A450" s="5" t="s">
        <v>60</v>
      </c>
      <c r="B450" s="6" t="s">
        <v>63</v>
      </c>
      <c r="C450" s="6" t="s">
        <v>452</v>
      </c>
      <c r="D450" s="6" t="s">
        <v>61</v>
      </c>
      <c r="J450" s="7">
        <v>63915</v>
      </c>
      <c r="K450" s="8">
        <v>63915</v>
      </c>
      <c r="L450" s="8">
        <v>0</v>
      </c>
      <c r="M450" s="8">
        <v>63915</v>
      </c>
      <c r="N450" s="8">
        <v>0</v>
      </c>
      <c r="O450" s="8">
        <v>63915</v>
      </c>
      <c r="P450" s="8">
        <v>0</v>
      </c>
      <c r="Q450" s="7">
        <v>0</v>
      </c>
      <c r="R450" s="7">
        <v>0</v>
      </c>
    </row>
    <row r="451" spans="1:18" ht="38.25" x14ac:dyDescent="0.25">
      <c r="A451" s="5" t="s">
        <v>211</v>
      </c>
      <c r="B451" s="6" t="s">
        <v>63</v>
      </c>
      <c r="C451" s="6" t="s">
        <v>212</v>
      </c>
      <c r="D451" s="6" t="s">
        <v>2</v>
      </c>
      <c r="J451" s="7">
        <v>256300</v>
      </c>
      <c r="K451" s="8">
        <v>256300</v>
      </c>
      <c r="L451" s="8">
        <v>0</v>
      </c>
      <c r="M451" s="8">
        <v>256300</v>
      </c>
      <c r="N451" s="8">
        <v>0</v>
      </c>
      <c r="O451" s="8">
        <v>256300</v>
      </c>
      <c r="P451" s="8">
        <v>0</v>
      </c>
      <c r="Q451" s="7">
        <v>217200</v>
      </c>
      <c r="R451" s="7">
        <v>217200</v>
      </c>
    </row>
    <row r="452" spans="1:18" x14ac:dyDescent="0.25">
      <c r="A452" s="5" t="s">
        <v>23</v>
      </c>
      <c r="B452" s="6" t="s">
        <v>63</v>
      </c>
      <c r="C452" s="6" t="s">
        <v>212</v>
      </c>
      <c r="D452" s="6" t="s">
        <v>24</v>
      </c>
      <c r="J452" s="7">
        <v>41.55</v>
      </c>
      <c r="K452" s="8">
        <v>41.55</v>
      </c>
      <c r="L452" s="8">
        <v>0</v>
      </c>
      <c r="M452" s="8">
        <v>41.55</v>
      </c>
      <c r="N452" s="8">
        <v>0</v>
      </c>
      <c r="O452" s="8">
        <v>41.55</v>
      </c>
      <c r="P452" s="8">
        <v>0</v>
      </c>
      <c r="Q452" s="7">
        <v>217200</v>
      </c>
      <c r="R452" s="7">
        <v>217200</v>
      </c>
    </row>
    <row r="453" spans="1:18" ht="89.25" x14ac:dyDescent="0.25">
      <c r="A453" s="5" t="s">
        <v>379</v>
      </c>
      <c r="B453" s="6" t="s">
        <v>63</v>
      </c>
      <c r="C453" s="6" t="s">
        <v>212</v>
      </c>
      <c r="D453" s="6" t="s">
        <v>380</v>
      </c>
      <c r="J453" s="7">
        <v>256258.45</v>
      </c>
      <c r="K453" s="8">
        <v>256258.45</v>
      </c>
      <c r="L453" s="8">
        <v>0</v>
      </c>
      <c r="M453" s="8">
        <v>256258.45</v>
      </c>
      <c r="N453" s="8">
        <v>0</v>
      </c>
      <c r="O453" s="8">
        <v>256258.45</v>
      </c>
      <c r="P453" s="8">
        <v>0</v>
      </c>
      <c r="Q453" s="7">
        <v>0</v>
      </c>
      <c r="R453" s="7">
        <v>0</v>
      </c>
    </row>
    <row r="454" spans="1:18" ht="25.5" x14ac:dyDescent="0.25">
      <c r="A454" s="5" t="s">
        <v>374</v>
      </c>
      <c r="B454" s="6" t="s">
        <v>63</v>
      </c>
      <c r="C454" s="6" t="s">
        <v>375</v>
      </c>
      <c r="D454" s="6" t="s">
        <v>2</v>
      </c>
      <c r="J454" s="7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7">
        <v>0</v>
      </c>
      <c r="R454" s="7">
        <v>0</v>
      </c>
    </row>
    <row r="455" spans="1:18" ht="25.5" x14ac:dyDescent="0.25">
      <c r="A455" s="5" t="s">
        <v>60</v>
      </c>
      <c r="B455" s="6" t="s">
        <v>63</v>
      </c>
      <c r="C455" s="6" t="s">
        <v>375</v>
      </c>
      <c r="D455" s="6" t="s">
        <v>61</v>
      </c>
      <c r="J455" s="7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7">
        <v>0</v>
      </c>
      <c r="R455" s="7">
        <v>0</v>
      </c>
    </row>
    <row r="456" spans="1:18" x14ac:dyDescent="0.25">
      <c r="A456" s="5" t="s">
        <v>278</v>
      </c>
      <c r="B456" s="6" t="s">
        <v>279</v>
      </c>
      <c r="C456" s="6" t="s">
        <v>4</v>
      </c>
      <c r="D456" s="6" t="s">
        <v>2</v>
      </c>
      <c r="J456" s="7">
        <v>501010.1</v>
      </c>
      <c r="K456" s="8">
        <v>501010.1</v>
      </c>
      <c r="L456" s="8">
        <v>0</v>
      </c>
      <c r="M456" s="8">
        <v>501010.1</v>
      </c>
      <c r="N456" s="8">
        <v>0</v>
      </c>
      <c r="O456" s="8">
        <v>501010.1</v>
      </c>
      <c r="P456" s="8">
        <v>0</v>
      </c>
      <c r="Q456" s="7">
        <v>0</v>
      </c>
      <c r="R456" s="7">
        <v>0</v>
      </c>
    </row>
    <row r="457" spans="1:18" ht="25.5" x14ac:dyDescent="0.25">
      <c r="A457" s="5" t="s">
        <v>218</v>
      </c>
      <c r="B457" s="6" t="s">
        <v>279</v>
      </c>
      <c r="C457" s="6" t="s">
        <v>219</v>
      </c>
      <c r="D457" s="6" t="s">
        <v>2</v>
      </c>
      <c r="J457" s="7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7">
        <v>0</v>
      </c>
      <c r="R457" s="7">
        <v>0</v>
      </c>
    </row>
    <row r="458" spans="1:18" x14ac:dyDescent="0.25">
      <c r="A458" s="5" t="s">
        <v>11</v>
      </c>
      <c r="B458" s="6" t="s">
        <v>279</v>
      </c>
      <c r="C458" s="6" t="s">
        <v>219</v>
      </c>
      <c r="D458" s="6" t="s">
        <v>12</v>
      </c>
      <c r="J458" s="7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7">
        <v>0</v>
      </c>
      <c r="R458" s="7">
        <v>0</v>
      </c>
    </row>
    <row r="459" spans="1:18" ht="25.5" x14ac:dyDescent="0.25">
      <c r="A459" s="5" t="s">
        <v>220</v>
      </c>
      <c r="B459" s="6" t="s">
        <v>279</v>
      </c>
      <c r="C459" s="6" t="s">
        <v>221</v>
      </c>
      <c r="D459" s="6" t="s">
        <v>2</v>
      </c>
      <c r="J459" s="7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7">
        <v>0</v>
      </c>
      <c r="R459" s="7">
        <v>0</v>
      </c>
    </row>
    <row r="460" spans="1:18" x14ac:dyDescent="0.25">
      <c r="A460" s="5" t="s">
        <v>11</v>
      </c>
      <c r="B460" s="6" t="s">
        <v>279</v>
      </c>
      <c r="C460" s="6" t="s">
        <v>221</v>
      </c>
      <c r="D460" s="6" t="s">
        <v>12</v>
      </c>
      <c r="J460" s="7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7">
        <v>0</v>
      </c>
      <c r="R460" s="7">
        <v>0</v>
      </c>
    </row>
    <row r="461" spans="1:18" ht="38.25" x14ac:dyDescent="0.25">
      <c r="A461" s="5" t="s">
        <v>381</v>
      </c>
      <c r="B461" s="6" t="s">
        <v>279</v>
      </c>
      <c r="C461" s="6" t="s">
        <v>382</v>
      </c>
      <c r="D461" s="6" t="s">
        <v>2</v>
      </c>
      <c r="J461" s="7">
        <v>400000</v>
      </c>
      <c r="K461" s="8">
        <v>400000</v>
      </c>
      <c r="L461" s="8">
        <v>0</v>
      </c>
      <c r="M461" s="8">
        <v>400000</v>
      </c>
      <c r="N461" s="8">
        <v>0</v>
      </c>
      <c r="O461" s="8">
        <v>400000</v>
      </c>
      <c r="P461" s="8">
        <v>0</v>
      </c>
      <c r="Q461" s="7">
        <v>0</v>
      </c>
      <c r="R461" s="7">
        <v>0</v>
      </c>
    </row>
    <row r="462" spans="1:18" x14ac:dyDescent="0.25">
      <c r="A462" s="5" t="s">
        <v>11</v>
      </c>
      <c r="B462" s="6" t="s">
        <v>279</v>
      </c>
      <c r="C462" s="6" t="s">
        <v>382</v>
      </c>
      <c r="D462" s="6" t="s">
        <v>12</v>
      </c>
      <c r="J462" s="7">
        <v>400000</v>
      </c>
      <c r="K462" s="8">
        <v>400000</v>
      </c>
      <c r="L462" s="8">
        <v>0</v>
      </c>
      <c r="M462" s="8">
        <v>400000</v>
      </c>
      <c r="N462" s="8">
        <v>0</v>
      </c>
      <c r="O462" s="8">
        <v>400000</v>
      </c>
      <c r="P462" s="8">
        <v>0</v>
      </c>
      <c r="Q462" s="7">
        <v>0</v>
      </c>
      <c r="R462" s="7">
        <v>0</v>
      </c>
    </row>
    <row r="463" spans="1:18" ht="51" x14ac:dyDescent="0.25">
      <c r="A463" s="5" t="s">
        <v>280</v>
      </c>
      <c r="B463" s="6" t="s">
        <v>279</v>
      </c>
      <c r="C463" s="6" t="s">
        <v>281</v>
      </c>
      <c r="D463" s="6" t="s">
        <v>2</v>
      </c>
      <c r="J463" s="7">
        <v>101010.1</v>
      </c>
      <c r="K463" s="8">
        <v>101010.1</v>
      </c>
      <c r="L463" s="8">
        <v>0</v>
      </c>
      <c r="M463" s="8">
        <v>101010.1</v>
      </c>
      <c r="N463" s="8">
        <v>0</v>
      </c>
      <c r="O463" s="8">
        <v>101010.1</v>
      </c>
      <c r="P463" s="8">
        <v>0</v>
      </c>
      <c r="Q463" s="7">
        <v>0</v>
      </c>
      <c r="R463" s="7">
        <v>0</v>
      </c>
    </row>
    <row r="464" spans="1:18" x14ac:dyDescent="0.25">
      <c r="A464" s="5" t="s">
        <v>11</v>
      </c>
      <c r="B464" s="6" t="s">
        <v>279</v>
      </c>
      <c r="C464" s="6" t="s">
        <v>281</v>
      </c>
      <c r="D464" s="6" t="s">
        <v>12</v>
      </c>
      <c r="J464" s="7">
        <v>101010.1</v>
      </c>
      <c r="K464" s="8">
        <v>101010.1</v>
      </c>
      <c r="L464" s="8">
        <v>0</v>
      </c>
      <c r="M464" s="8">
        <v>101010.1</v>
      </c>
      <c r="N464" s="8">
        <v>0</v>
      </c>
      <c r="O464" s="8">
        <v>101010.1</v>
      </c>
      <c r="P464" s="8">
        <v>0</v>
      </c>
      <c r="Q464" s="7">
        <v>0</v>
      </c>
      <c r="R464" s="7">
        <v>0</v>
      </c>
    </row>
    <row r="465" spans="1:18" x14ac:dyDescent="0.25">
      <c r="A465" s="5" t="s">
        <v>64</v>
      </c>
      <c r="B465" s="6" t="s">
        <v>65</v>
      </c>
      <c r="C465" s="6" t="s">
        <v>4</v>
      </c>
      <c r="D465" s="6" t="s">
        <v>2</v>
      </c>
      <c r="J465" s="7">
        <v>19665750.940000001</v>
      </c>
      <c r="K465" s="8">
        <v>19665750.940000001</v>
      </c>
      <c r="L465" s="8">
        <v>0</v>
      </c>
      <c r="M465" s="8">
        <v>19665750.940000001</v>
      </c>
      <c r="N465" s="8">
        <v>0</v>
      </c>
      <c r="O465" s="8">
        <v>19665750.940000001</v>
      </c>
      <c r="P465" s="8">
        <v>0</v>
      </c>
      <c r="Q465" s="7">
        <v>11906836.630000001</v>
      </c>
      <c r="R465" s="7">
        <v>12068414.140000001</v>
      </c>
    </row>
    <row r="466" spans="1:18" ht="76.5" x14ac:dyDescent="0.25">
      <c r="A466" s="5" t="s">
        <v>213</v>
      </c>
      <c r="B466" s="6" t="s">
        <v>65</v>
      </c>
      <c r="C466" s="6" t="s">
        <v>282</v>
      </c>
      <c r="D466" s="6" t="s">
        <v>2</v>
      </c>
      <c r="J466" s="7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7">
        <v>0</v>
      </c>
      <c r="R466" s="7">
        <v>0</v>
      </c>
    </row>
    <row r="467" spans="1:18" x14ac:dyDescent="0.25">
      <c r="A467" s="5" t="s">
        <v>23</v>
      </c>
      <c r="B467" s="6" t="s">
        <v>65</v>
      </c>
      <c r="C467" s="6" t="s">
        <v>282</v>
      </c>
      <c r="D467" s="6" t="s">
        <v>24</v>
      </c>
      <c r="J467" s="7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7">
        <v>0</v>
      </c>
      <c r="R467" s="7">
        <v>0</v>
      </c>
    </row>
    <row r="468" spans="1:18" ht="51" x14ac:dyDescent="0.25">
      <c r="A468" s="5" t="s">
        <v>25</v>
      </c>
      <c r="B468" s="6" t="s">
        <v>65</v>
      </c>
      <c r="C468" s="6" t="s">
        <v>282</v>
      </c>
      <c r="D468" s="6" t="s">
        <v>26</v>
      </c>
      <c r="J468" s="7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7">
        <v>0</v>
      </c>
      <c r="R468" s="7">
        <v>0</v>
      </c>
    </row>
    <row r="469" spans="1:18" ht="63.75" x14ac:dyDescent="0.25">
      <c r="A469" s="5" t="s">
        <v>27</v>
      </c>
      <c r="B469" s="6" t="s">
        <v>65</v>
      </c>
      <c r="C469" s="6" t="s">
        <v>282</v>
      </c>
      <c r="D469" s="6" t="s">
        <v>28</v>
      </c>
      <c r="J469" s="7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7">
        <v>0</v>
      </c>
      <c r="R469" s="7">
        <v>0</v>
      </c>
    </row>
    <row r="470" spans="1:18" ht="76.5" x14ac:dyDescent="0.25">
      <c r="A470" s="5" t="s">
        <v>283</v>
      </c>
      <c r="B470" s="6" t="s">
        <v>65</v>
      </c>
      <c r="C470" s="6" t="s">
        <v>284</v>
      </c>
      <c r="D470" s="6" t="s">
        <v>2</v>
      </c>
      <c r="J470" s="7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7">
        <v>0</v>
      </c>
      <c r="R470" s="7">
        <v>0</v>
      </c>
    </row>
    <row r="471" spans="1:18" x14ac:dyDescent="0.25">
      <c r="A471" s="5" t="s">
        <v>23</v>
      </c>
      <c r="B471" s="6" t="s">
        <v>65</v>
      </c>
      <c r="C471" s="6" t="s">
        <v>284</v>
      </c>
      <c r="D471" s="6" t="s">
        <v>24</v>
      </c>
      <c r="J471" s="7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7">
        <v>0</v>
      </c>
      <c r="R471" s="7">
        <v>0</v>
      </c>
    </row>
    <row r="472" spans="1:18" ht="51" x14ac:dyDescent="0.25">
      <c r="A472" s="5" t="s">
        <v>25</v>
      </c>
      <c r="B472" s="6" t="s">
        <v>65</v>
      </c>
      <c r="C472" s="6" t="s">
        <v>284</v>
      </c>
      <c r="D472" s="6" t="s">
        <v>26</v>
      </c>
      <c r="J472" s="7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7">
        <v>0</v>
      </c>
      <c r="R472" s="7">
        <v>0</v>
      </c>
    </row>
    <row r="473" spans="1:18" ht="63.75" x14ac:dyDescent="0.25">
      <c r="A473" s="5" t="s">
        <v>27</v>
      </c>
      <c r="B473" s="6" t="s">
        <v>65</v>
      </c>
      <c r="C473" s="6" t="s">
        <v>284</v>
      </c>
      <c r="D473" s="6" t="s">
        <v>28</v>
      </c>
      <c r="J473" s="7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7">
        <v>0</v>
      </c>
      <c r="R473" s="7">
        <v>0</v>
      </c>
    </row>
    <row r="474" spans="1:18" ht="76.5" x14ac:dyDescent="0.25">
      <c r="A474" s="5" t="s">
        <v>213</v>
      </c>
      <c r="B474" s="6" t="s">
        <v>65</v>
      </c>
      <c r="C474" s="6" t="s">
        <v>285</v>
      </c>
      <c r="D474" s="6" t="s">
        <v>2</v>
      </c>
      <c r="J474" s="7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7">
        <v>0</v>
      </c>
      <c r="R474" s="7">
        <v>0</v>
      </c>
    </row>
    <row r="475" spans="1:18" x14ac:dyDescent="0.25">
      <c r="A475" s="5" t="s">
        <v>23</v>
      </c>
      <c r="B475" s="6" t="s">
        <v>65</v>
      </c>
      <c r="C475" s="6" t="s">
        <v>285</v>
      </c>
      <c r="D475" s="6" t="s">
        <v>24</v>
      </c>
      <c r="J475" s="7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7">
        <v>0</v>
      </c>
      <c r="R475" s="7">
        <v>0</v>
      </c>
    </row>
    <row r="476" spans="1:18" ht="51" x14ac:dyDescent="0.25">
      <c r="A476" s="5" t="s">
        <v>25</v>
      </c>
      <c r="B476" s="6" t="s">
        <v>65</v>
      </c>
      <c r="C476" s="6" t="s">
        <v>285</v>
      </c>
      <c r="D476" s="6" t="s">
        <v>26</v>
      </c>
      <c r="J476" s="7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7">
        <v>0</v>
      </c>
      <c r="R476" s="7">
        <v>0</v>
      </c>
    </row>
    <row r="477" spans="1:18" ht="63.75" x14ac:dyDescent="0.25">
      <c r="A477" s="5" t="s">
        <v>27</v>
      </c>
      <c r="B477" s="6" t="s">
        <v>65</v>
      </c>
      <c r="C477" s="6" t="s">
        <v>285</v>
      </c>
      <c r="D477" s="6" t="s">
        <v>28</v>
      </c>
      <c r="J477" s="7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7">
        <v>0</v>
      </c>
      <c r="R477" s="7">
        <v>0</v>
      </c>
    </row>
    <row r="478" spans="1:18" ht="63.75" x14ac:dyDescent="0.25">
      <c r="A478" s="5" t="s">
        <v>58</v>
      </c>
      <c r="B478" s="6" t="s">
        <v>65</v>
      </c>
      <c r="C478" s="6" t="s">
        <v>285</v>
      </c>
      <c r="D478" s="6" t="s">
        <v>59</v>
      </c>
      <c r="J478" s="7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7">
        <v>0</v>
      </c>
      <c r="R478" s="7">
        <v>0</v>
      </c>
    </row>
    <row r="479" spans="1:18" ht="102" x14ac:dyDescent="0.25">
      <c r="A479" s="5" t="s">
        <v>287</v>
      </c>
      <c r="B479" s="6" t="s">
        <v>65</v>
      </c>
      <c r="C479" s="6" t="s">
        <v>383</v>
      </c>
      <c r="D479" s="6" t="s">
        <v>2</v>
      </c>
      <c r="J479" s="7">
        <v>33906.04</v>
      </c>
      <c r="K479" s="8">
        <v>33906.04</v>
      </c>
      <c r="L479" s="8">
        <v>0</v>
      </c>
      <c r="M479" s="8">
        <v>33906.04</v>
      </c>
      <c r="N479" s="8">
        <v>0</v>
      </c>
      <c r="O479" s="8">
        <v>33906.04</v>
      </c>
      <c r="P479" s="8">
        <v>0</v>
      </c>
      <c r="Q479" s="7">
        <v>0</v>
      </c>
      <c r="R479" s="7">
        <v>0</v>
      </c>
    </row>
    <row r="480" spans="1:18" x14ac:dyDescent="0.25">
      <c r="A480" s="5" t="s">
        <v>11</v>
      </c>
      <c r="B480" s="6" t="s">
        <v>65</v>
      </c>
      <c r="C480" s="6" t="s">
        <v>383</v>
      </c>
      <c r="D480" s="6" t="s">
        <v>12</v>
      </c>
      <c r="J480" s="7">
        <v>33906.04</v>
      </c>
      <c r="K480" s="8">
        <v>33906.04</v>
      </c>
      <c r="L480" s="8">
        <v>0</v>
      </c>
      <c r="M480" s="8">
        <v>33906.04</v>
      </c>
      <c r="N480" s="8">
        <v>0</v>
      </c>
      <c r="O480" s="8">
        <v>33906.04</v>
      </c>
      <c r="P480" s="8">
        <v>0</v>
      </c>
      <c r="Q480" s="7">
        <v>0</v>
      </c>
      <c r="R480" s="7">
        <v>0</v>
      </c>
    </row>
    <row r="481" spans="1:18" ht="76.5" x14ac:dyDescent="0.25">
      <c r="A481" s="5" t="s">
        <v>283</v>
      </c>
      <c r="B481" s="6" t="s">
        <v>65</v>
      </c>
      <c r="C481" s="6" t="s">
        <v>286</v>
      </c>
      <c r="D481" s="6" t="s">
        <v>2</v>
      </c>
      <c r="J481" s="7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7">
        <v>0</v>
      </c>
      <c r="R481" s="7">
        <v>0</v>
      </c>
    </row>
    <row r="482" spans="1:18" x14ac:dyDescent="0.25">
      <c r="A482" s="5" t="s">
        <v>23</v>
      </c>
      <c r="B482" s="6" t="s">
        <v>65</v>
      </c>
      <c r="C482" s="6" t="s">
        <v>286</v>
      </c>
      <c r="D482" s="6" t="s">
        <v>24</v>
      </c>
      <c r="J482" s="7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7">
        <v>0</v>
      </c>
      <c r="R482" s="7">
        <v>0</v>
      </c>
    </row>
    <row r="483" spans="1:18" ht="51" x14ac:dyDescent="0.25">
      <c r="A483" s="5" t="s">
        <v>25</v>
      </c>
      <c r="B483" s="6" t="s">
        <v>65</v>
      </c>
      <c r="C483" s="6" t="s">
        <v>286</v>
      </c>
      <c r="D483" s="6" t="s">
        <v>26</v>
      </c>
      <c r="J483" s="7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7">
        <v>0</v>
      </c>
      <c r="R483" s="7">
        <v>0</v>
      </c>
    </row>
    <row r="484" spans="1:18" ht="63.75" x14ac:dyDescent="0.25">
      <c r="A484" s="5" t="s">
        <v>27</v>
      </c>
      <c r="B484" s="6" t="s">
        <v>65</v>
      </c>
      <c r="C484" s="6" t="s">
        <v>286</v>
      </c>
      <c r="D484" s="6" t="s">
        <v>28</v>
      </c>
      <c r="J484" s="7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7">
        <v>0</v>
      </c>
      <c r="R484" s="7">
        <v>0</v>
      </c>
    </row>
    <row r="485" spans="1:18" ht="63.75" x14ac:dyDescent="0.25">
      <c r="A485" s="5" t="s">
        <v>58</v>
      </c>
      <c r="B485" s="6" t="s">
        <v>65</v>
      </c>
      <c r="C485" s="6" t="s">
        <v>286</v>
      </c>
      <c r="D485" s="6" t="s">
        <v>59</v>
      </c>
      <c r="J485" s="7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7">
        <v>0</v>
      </c>
      <c r="R485" s="7">
        <v>0</v>
      </c>
    </row>
    <row r="486" spans="1:18" ht="102" x14ac:dyDescent="0.25">
      <c r="A486" s="5" t="s">
        <v>214</v>
      </c>
      <c r="B486" s="6" t="s">
        <v>65</v>
      </c>
      <c r="C486" s="6" t="s">
        <v>215</v>
      </c>
      <c r="D486" s="6" t="s">
        <v>2</v>
      </c>
      <c r="J486" s="7">
        <v>484765.85</v>
      </c>
      <c r="K486" s="8">
        <v>484765.85</v>
      </c>
      <c r="L486" s="8">
        <v>0</v>
      </c>
      <c r="M486" s="8">
        <v>484765.85</v>
      </c>
      <c r="N486" s="8">
        <v>0</v>
      </c>
      <c r="O486" s="8">
        <v>484765.85</v>
      </c>
      <c r="P486" s="8">
        <v>0</v>
      </c>
      <c r="Q486" s="7">
        <v>484765.85</v>
      </c>
      <c r="R486" s="7">
        <v>484765.85</v>
      </c>
    </row>
    <row r="487" spans="1:18" x14ac:dyDescent="0.25">
      <c r="A487" s="5" t="s">
        <v>23</v>
      </c>
      <c r="B487" s="6" t="s">
        <v>65</v>
      </c>
      <c r="C487" s="6" t="s">
        <v>215</v>
      </c>
      <c r="D487" s="6" t="s">
        <v>24</v>
      </c>
      <c r="J487" s="7">
        <v>372365.85</v>
      </c>
      <c r="K487" s="8">
        <v>372365.85</v>
      </c>
      <c r="L487" s="8">
        <v>0</v>
      </c>
      <c r="M487" s="8">
        <v>372365.85</v>
      </c>
      <c r="N487" s="8">
        <v>0</v>
      </c>
      <c r="O487" s="8">
        <v>372365.85</v>
      </c>
      <c r="P487" s="8">
        <v>0</v>
      </c>
      <c r="Q487" s="7">
        <v>372365.85</v>
      </c>
      <c r="R487" s="7">
        <v>372365.85</v>
      </c>
    </row>
    <row r="488" spans="1:18" ht="51" x14ac:dyDescent="0.25">
      <c r="A488" s="5" t="s">
        <v>25</v>
      </c>
      <c r="B488" s="6" t="s">
        <v>65</v>
      </c>
      <c r="C488" s="6" t="s">
        <v>215</v>
      </c>
      <c r="D488" s="6" t="s">
        <v>26</v>
      </c>
      <c r="J488" s="7">
        <v>112400</v>
      </c>
      <c r="K488" s="8">
        <v>112400</v>
      </c>
      <c r="L488" s="8">
        <v>0</v>
      </c>
      <c r="M488" s="8">
        <v>112400</v>
      </c>
      <c r="N488" s="8">
        <v>0</v>
      </c>
      <c r="O488" s="8">
        <v>112400</v>
      </c>
      <c r="P488" s="8">
        <v>0</v>
      </c>
      <c r="Q488" s="7">
        <v>112400</v>
      </c>
      <c r="R488" s="7">
        <v>112400</v>
      </c>
    </row>
    <row r="489" spans="1:18" ht="89.25" x14ac:dyDescent="0.25">
      <c r="A489" s="5" t="s">
        <v>270</v>
      </c>
      <c r="B489" s="6" t="s">
        <v>65</v>
      </c>
      <c r="C489" s="6" t="s">
        <v>271</v>
      </c>
      <c r="D489" s="6" t="s">
        <v>2</v>
      </c>
      <c r="J489" s="7">
        <v>269514</v>
      </c>
      <c r="K489" s="8">
        <v>269514</v>
      </c>
      <c r="L489" s="8">
        <v>0</v>
      </c>
      <c r="M489" s="8">
        <v>269514</v>
      </c>
      <c r="N489" s="8">
        <v>0</v>
      </c>
      <c r="O489" s="8">
        <v>269514</v>
      </c>
      <c r="P489" s="8">
        <v>0</v>
      </c>
      <c r="Q489" s="7">
        <v>269514</v>
      </c>
      <c r="R489" s="7">
        <v>269514</v>
      </c>
    </row>
    <row r="490" spans="1:18" ht="25.5" x14ac:dyDescent="0.25">
      <c r="A490" s="5" t="s">
        <v>54</v>
      </c>
      <c r="B490" s="6" t="s">
        <v>65</v>
      </c>
      <c r="C490" s="6" t="s">
        <v>271</v>
      </c>
      <c r="D490" s="6" t="s">
        <v>55</v>
      </c>
      <c r="J490" s="7">
        <v>179676</v>
      </c>
      <c r="K490" s="8">
        <v>179676</v>
      </c>
      <c r="L490" s="8">
        <v>0</v>
      </c>
      <c r="M490" s="8">
        <v>179676</v>
      </c>
      <c r="N490" s="8">
        <v>0</v>
      </c>
      <c r="O490" s="8">
        <v>179676</v>
      </c>
      <c r="P490" s="8">
        <v>0</v>
      </c>
      <c r="Q490" s="7">
        <v>179676</v>
      </c>
      <c r="R490" s="7">
        <v>179676</v>
      </c>
    </row>
    <row r="491" spans="1:18" ht="25.5" x14ac:dyDescent="0.25">
      <c r="A491" s="5" t="s">
        <v>60</v>
      </c>
      <c r="B491" s="6" t="s">
        <v>65</v>
      </c>
      <c r="C491" s="6" t="s">
        <v>271</v>
      </c>
      <c r="D491" s="6" t="s">
        <v>61</v>
      </c>
      <c r="J491" s="7">
        <v>89838</v>
      </c>
      <c r="K491" s="8">
        <v>89838</v>
      </c>
      <c r="L491" s="8">
        <v>0</v>
      </c>
      <c r="M491" s="8">
        <v>89838</v>
      </c>
      <c r="N491" s="8">
        <v>0</v>
      </c>
      <c r="O491" s="8">
        <v>89838</v>
      </c>
      <c r="P491" s="8">
        <v>0</v>
      </c>
      <c r="Q491" s="7">
        <v>89838</v>
      </c>
      <c r="R491" s="7">
        <v>89838</v>
      </c>
    </row>
    <row r="492" spans="1:18" ht="25.5" x14ac:dyDescent="0.25">
      <c r="A492" s="5" t="s">
        <v>358</v>
      </c>
      <c r="B492" s="6" t="s">
        <v>65</v>
      </c>
      <c r="C492" s="6" t="s">
        <v>453</v>
      </c>
      <c r="D492" s="6" t="s">
        <v>2</v>
      </c>
      <c r="J492" s="7">
        <v>100000</v>
      </c>
      <c r="K492" s="8">
        <v>100000</v>
      </c>
      <c r="L492" s="8">
        <v>0</v>
      </c>
      <c r="M492" s="8">
        <v>100000</v>
      </c>
      <c r="N492" s="8">
        <v>0</v>
      </c>
      <c r="O492" s="8">
        <v>100000</v>
      </c>
      <c r="P492" s="8">
        <v>0</v>
      </c>
      <c r="Q492" s="7">
        <v>0</v>
      </c>
      <c r="R492" s="7">
        <v>0</v>
      </c>
    </row>
    <row r="493" spans="1:18" x14ac:dyDescent="0.25">
      <c r="A493" s="5" t="s">
        <v>11</v>
      </c>
      <c r="B493" s="6" t="s">
        <v>65</v>
      </c>
      <c r="C493" s="6" t="s">
        <v>453</v>
      </c>
      <c r="D493" s="6" t="s">
        <v>12</v>
      </c>
      <c r="J493" s="7">
        <v>100000</v>
      </c>
      <c r="K493" s="8">
        <v>100000</v>
      </c>
      <c r="L493" s="8">
        <v>0</v>
      </c>
      <c r="M493" s="8">
        <v>100000</v>
      </c>
      <c r="N493" s="8">
        <v>0</v>
      </c>
      <c r="O493" s="8">
        <v>100000</v>
      </c>
      <c r="P493" s="8">
        <v>0</v>
      </c>
      <c r="Q493" s="7">
        <v>0</v>
      </c>
      <c r="R493" s="7">
        <v>0</v>
      </c>
    </row>
    <row r="494" spans="1:18" ht="102" x14ac:dyDescent="0.25">
      <c r="A494" s="5" t="s">
        <v>287</v>
      </c>
      <c r="B494" s="6" t="s">
        <v>65</v>
      </c>
      <c r="C494" s="6" t="s">
        <v>288</v>
      </c>
      <c r="D494" s="6" t="s">
        <v>2</v>
      </c>
      <c r="J494" s="7">
        <v>4731084</v>
      </c>
      <c r="K494" s="8">
        <v>4731084</v>
      </c>
      <c r="L494" s="8">
        <v>0</v>
      </c>
      <c r="M494" s="8">
        <v>4731084</v>
      </c>
      <c r="N494" s="8">
        <v>0</v>
      </c>
      <c r="O494" s="8">
        <v>4731084</v>
      </c>
      <c r="P494" s="8">
        <v>0</v>
      </c>
      <c r="Q494" s="7">
        <v>0</v>
      </c>
      <c r="R494" s="7">
        <v>0</v>
      </c>
    </row>
    <row r="495" spans="1:18" x14ac:dyDescent="0.25">
      <c r="A495" s="5" t="s">
        <v>11</v>
      </c>
      <c r="B495" s="6" t="s">
        <v>65</v>
      </c>
      <c r="C495" s="6" t="s">
        <v>288</v>
      </c>
      <c r="D495" s="6" t="s">
        <v>12</v>
      </c>
      <c r="J495" s="7">
        <v>4731084</v>
      </c>
      <c r="K495" s="8">
        <v>4731084</v>
      </c>
      <c r="L495" s="8">
        <v>0</v>
      </c>
      <c r="M495" s="8">
        <v>4731084</v>
      </c>
      <c r="N495" s="8">
        <v>0</v>
      </c>
      <c r="O495" s="8">
        <v>4731084</v>
      </c>
      <c r="P495" s="8">
        <v>0</v>
      </c>
      <c r="Q495" s="7">
        <v>0</v>
      </c>
      <c r="R495" s="7">
        <v>0</v>
      </c>
    </row>
    <row r="496" spans="1:18" ht="25.5" x14ac:dyDescent="0.25">
      <c r="A496" s="5" t="s">
        <v>108</v>
      </c>
      <c r="B496" s="6" t="s">
        <v>65</v>
      </c>
      <c r="C496" s="6" t="s">
        <v>216</v>
      </c>
      <c r="D496" s="6" t="s">
        <v>2</v>
      </c>
      <c r="J496" s="7">
        <v>3014700</v>
      </c>
      <c r="K496" s="8">
        <v>3014700</v>
      </c>
      <c r="L496" s="8">
        <v>0</v>
      </c>
      <c r="M496" s="8">
        <v>3014700</v>
      </c>
      <c r="N496" s="8">
        <v>0</v>
      </c>
      <c r="O496" s="8">
        <v>3014700</v>
      </c>
      <c r="P496" s="8">
        <v>0</v>
      </c>
      <c r="Q496" s="7">
        <v>3014700</v>
      </c>
      <c r="R496" s="7">
        <v>3225200</v>
      </c>
    </row>
    <row r="497" spans="1:18" ht="25.5" x14ac:dyDescent="0.25">
      <c r="A497" s="5" t="s">
        <v>5</v>
      </c>
      <c r="B497" s="6" t="s">
        <v>65</v>
      </c>
      <c r="C497" s="6" t="s">
        <v>216</v>
      </c>
      <c r="D497" s="6" t="s">
        <v>6</v>
      </c>
      <c r="J497" s="7">
        <v>2315500</v>
      </c>
      <c r="K497" s="8">
        <v>2315500</v>
      </c>
      <c r="L497" s="8">
        <v>0</v>
      </c>
      <c r="M497" s="8">
        <v>2315500</v>
      </c>
      <c r="N497" s="8">
        <v>0</v>
      </c>
      <c r="O497" s="8">
        <v>2315500</v>
      </c>
      <c r="P497" s="8">
        <v>0</v>
      </c>
      <c r="Q497" s="7">
        <v>2315500</v>
      </c>
      <c r="R497" s="7">
        <v>2526000</v>
      </c>
    </row>
    <row r="498" spans="1:18" ht="51" x14ac:dyDescent="0.25">
      <c r="A498" s="5" t="s">
        <v>7</v>
      </c>
      <c r="B498" s="6" t="s">
        <v>65</v>
      </c>
      <c r="C498" s="6" t="s">
        <v>216</v>
      </c>
      <c r="D498" s="6" t="s">
        <v>8</v>
      </c>
      <c r="J498" s="7">
        <v>699200</v>
      </c>
      <c r="K498" s="8">
        <v>699200</v>
      </c>
      <c r="L498" s="8">
        <v>0</v>
      </c>
      <c r="M498" s="8">
        <v>699200</v>
      </c>
      <c r="N498" s="8">
        <v>0</v>
      </c>
      <c r="O498" s="8">
        <v>699200</v>
      </c>
      <c r="P498" s="8">
        <v>0</v>
      </c>
      <c r="Q498" s="7">
        <v>699200</v>
      </c>
      <c r="R498" s="7">
        <v>699200</v>
      </c>
    </row>
    <row r="499" spans="1:18" ht="38.25" x14ac:dyDescent="0.25">
      <c r="A499" s="5" t="s">
        <v>122</v>
      </c>
      <c r="B499" s="6" t="s">
        <v>65</v>
      </c>
      <c r="C499" s="6" t="s">
        <v>217</v>
      </c>
      <c r="D499" s="6" t="s">
        <v>2</v>
      </c>
      <c r="J499" s="7">
        <v>7506115.3700000001</v>
      </c>
      <c r="K499" s="8">
        <v>7506115.3700000001</v>
      </c>
      <c r="L499" s="8">
        <v>0</v>
      </c>
      <c r="M499" s="8">
        <v>7506115.3700000001</v>
      </c>
      <c r="N499" s="8">
        <v>0</v>
      </c>
      <c r="O499" s="8">
        <v>7506115.3700000001</v>
      </c>
      <c r="P499" s="8">
        <v>0</v>
      </c>
      <c r="Q499" s="7">
        <v>6931742.21</v>
      </c>
      <c r="R499" s="7">
        <v>6882819.71</v>
      </c>
    </row>
    <row r="500" spans="1:18" x14ac:dyDescent="0.25">
      <c r="A500" s="5" t="s">
        <v>23</v>
      </c>
      <c r="B500" s="6" t="s">
        <v>65</v>
      </c>
      <c r="C500" s="6" t="s">
        <v>217</v>
      </c>
      <c r="D500" s="6" t="s">
        <v>24</v>
      </c>
      <c r="J500" s="7">
        <v>5259097.04</v>
      </c>
      <c r="K500" s="8">
        <v>5259097.04</v>
      </c>
      <c r="L500" s="8">
        <v>0</v>
      </c>
      <c r="M500" s="8">
        <v>5259097.04</v>
      </c>
      <c r="N500" s="8">
        <v>0</v>
      </c>
      <c r="O500" s="8">
        <v>5259097.04</v>
      </c>
      <c r="P500" s="8">
        <v>0</v>
      </c>
      <c r="Q500" s="7">
        <v>5358843.83</v>
      </c>
      <c r="R500" s="7">
        <v>5239921.0999999996</v>
      </c>
    </row>
    <row r="501" spans="1:18" ht="51" x14ac:dyDescent="0.25">
      <c r="A501" s="5" t="s">
        <v>25</v>
      </c>
      <c r="B501" s="6" t="s">
        <v>65</v>
      </c>
      <c r="C501" s="6" t="s">
        <v>217</v>
      </c>
      <c r="D501" s="6" t="s">
        <v>26</v>
      </c>
      <c r="J501" s="7">
        <v>1492900</v>
      </c>
      <c r="K501" s="8">
        <v>1492900</v>
      </c>
      <c r="L501" s="8">
        <v>0</v>
      </c>
      <c r="M501" s="8">
        <v>1492900</v>
      </c>
      <c r="N501" s="8">
        <v>0</v>
      </c>
      <c r="O501" s="8">
        <v>1492900</v>
      </c>
      <c r="P501" s="8">
        <v>0</v>
      </c>
      <c r="Q501" s="7">
        <v>1492900</v>
      </c>
      <c r="R501" s="7">
        <v>1492900</v>
      </c>
    </row>
    <row r="502" spans="1:18" x14ac:dyDescent="0.25">
      <c r="A502" s="5" t="s">
        <v>11</v>
      </c>
      <c r="B502" s="6" t="s">
        <v>65</v>
      </c>
      <c r="C502" s="6" t="s">
        <v>217</v>
      </c>
      <c r="D502" s="6" t="s">
        <v>12</v>
      </c>
      <c r="J502" s="7">
        <v>685754.83</v>
      </c>
      <c r="K502" s="8">
        <v>685754.83</v>
      </c>
      <c r="L502" s="8">
        <v>0</v>
      </c>
      <c r="M502" s="8">
        <v>685754.83</v>
      </c>
      <c r="N502" s="8">
        <v>0</v>
      </c>
      <c r="O502" s="8">
        <v>685754.83</v>
      </c>
      <c r="P502" s="8">
        <v>0</v>
      </c>
      <c r="Q502" s="7">
        <v>79998.38</v>
      </c>
      <c r="R502" s="7">
        <v>149998.60999999999</v>
      </c>
    </row>
    <row r="503" spans="1:18" x14ac:dyDescent="0.25">
      <c r="A503" s="5" t="s">
        <v>15</v>
      </c>
      <c r="B503" s="6" t="s">
        <v>65</v>
      </c>
      <c r="C503" s="6" t="s">
        <v>217</v>
      </c>
      <c r="D503" s="6" t="s">
        <v>16</v>
      </c>
      <c r="J503" s="7">
        <v>68363.5</v>
      </c>
      <c r="K503" s="8">
        <v>68363.5</v>
      </c>
      <c r="L503" s="8">
        <v>0</v>
      </c>
      <c r="M503" s="8">
        <v>68363.5</v>
      </c>
      <c r="N503" s="8">
        <v>0</v>
      </c>
      <c r="O503" s="8">
        <v>68363.5</v>
      </c>
      <c r="P503" s="8">
        <v>0</v>
      </c>
      <c r="Q503" s="7">
        <v>0</v>
      </c>
      <c r="R503" s="7">
        <v>0</v>
      </c>
    </row>
    <row r="504" spans="1:18" ht="25.5" x14ac:dyDescent="0.25">
      <c r="A504" s="5" t="s">
        <v>374</v>
      </c>
      <c r="B504" s="6" t="s">
        <v>65</v>
      </c>
      <c r="C504" s="6" t="s">
        <v>454</v>
      </c>
      <c r="D504" s="6" t="s">
        <v>2</v>
      </c>
      <c r="J504" s="7">
        <v>818276.09</v>
      </c>
      <c r="K504" s="8">
        <v>818276.09</v>
      </c>
      <c r="L504" s="8">
        <v>0</v>
      </c>
      <c r="M504" s="8">
        <v>818276.09</v>
      </c>
      <c r="N504" s="8">
        <v>0</v>
      </c>
      <c r="O504" s="8">
        <v>818276.09</v>
      </c>
      <c r="P504" s="8">
        <v>0</v>
      </c>
      <c r="Q504" s="7">
        <v>0</v>
      </c>
      <c r="R504" s="7">
        <v>0</v>
      </c>
    </row>
    <row r="505" spans="1:18" ht="25.5" x14ac:dyDescent="0.25">
      <c r="A505" s="5" t="s">
        <v>299</v>
      </c>
      <c r="B505" s="6" t="s">
        <v>65</v>
      </c>
      <c r="C505" s="6" t="s">
        <v>454</v>
      </c>
      <c r="D505" s="6" t="s">
        <v>300</v>
      </c>
      <c r="J505" s="7">
        <v>818276.09</v>
      </c>
      <c r="K505" s="8">
        <v>818276.09</v>
      </c>
      <c r="L505" s="8">
        <v>0</v>
      </c>
      <c r="M505" s="8">
        <v>818276.09</v>
      </c>
      <c r="N505" s="8">
        <v>0</v>
      </c>
      <c r="O505" s="8">
        <v>818276.09</v>
      </c>
      <c r="P505" s="8">
        <v>0</v>
      </c>
      <c r="Q505" s="7">
        <v>0</v>
      </c>
      <c r="R505" s="7">
        <v>0</v>
      </c>
    </row>
    <row r="506" spans="1:18" ht="38.25" x14ac:dyDescent="0.25">
      <c r="A506" s="5" t="s">
        <v>417</v>
      </c>
      <c r="B506" s="6" t="s">
        <v>65</v>
      </c>
      <c r="C506" s="6" t="s">
        <v>455</v>
      </c>
      <c r="D506" s="6" t="s">
        <v>2</v>
      </c>
      <c r="J506" s="7">
        <v>264130</v>
      </c>
      <c r="K506" s="8">
        <v>264130</v>
      </c>
      <c r="L506" s="8">
        <v>0</v>
      </c>
      <c r="M506" s="8">
        <v>264130</v>
      </c>
      <c r="N506" s="8">
        <v>0</v>
      </c>
      <c r="O506" s="8">
        <v>264130</v>
      </c>
      <c r="P506" s="8">
        <v>0</v>
      </c>
      <c r="Q506" s="7">
        <v>0</v>
      </c>
      <c r="R506" s="7">
        <v>0</v>
      </c>
    </row>
    <row r="507" spans="1:18" x14ac:dyDescent="0.25">
      <c r="A507" s="5" t="s">
        <v>11</v>
      </c>
      <c r="B507" s="6" t="s">
        <v>65</v>
      </c>
      <c r="C507" s="6" t="s">
        <v>455</v>
      </c>
      <c r="D507" s="6" t="s">
        <v>12</v>
      </c>
      <c r="J507" s="7">
        <v>264130</v>
      </c>
      <c r="K507" s="8">
        <v>264130</v>
      </c>
      <c r="L507" s="8">
        <v>0</v>
      </c>
      <c r="M507" s="8">
        <v>264130</v>
      </c>
      <c r="N507" s="8">
        <v>0</v>
      </c>
      <c r="O507" s="8">
        <v>264130</v>
      </c>
      <c r="P507" s="8">
        <v>0</v>
      </c>
      <c r="Q507" s="7">
        <v>0</v>
      </c>
      <c r="R507" s="7">
        <v>0</v>
      </c>
    </row>
    <row r="508" spans="1:18" ht="25.5" x14ac:dyDescent="0.25">
      <c r="A508" s="5" t="s">
        <v>418</v>
      </c>
      <c r="B508" s="6" t="s">
        <v>65</v>
      </c>
      <c r="C508" s="6" t="s">
        <v>456</v>
      </c>
      <c r="D508" s="6" t="s">
        <v>2</v>
      </c>
      <c r="J508" s="7">
        <v>49050</v>
      </c>
      <c r="K508" s="8">
        <v>49050</v>
      </c>
      <c r="L508" s="8">
        <v>0</v>
      </c>
      <c r="M508" s="8">
        <v>49050</v>
      </c>
      <c r="N508" s="8">
        <v>0</v>
      </c>
      <c r="O508" s="8">
        <v>49050</v>
      </c>
      <c r="P508" s="8">
        <v>0</v>
      </c>
      <c r="Q508" s="7">
        <v>0</v>
      </c>
      <c r="R508" s="7">
        <v>0</v>
      </c>
    </row>
    <row r="509" spans="1:18" x14ac:dyDescent="0.25">
      <c r="A509" s="5" t="s">
        <v>11</v>
      </c>
      <c r="B509" s="6" t="s">
        <v>65</v>
      </c>
      <c r="C509" s="6" t="s">
        <v>456</v>
      </c>
      <c r="D509" s="6" t="s">
        <v>12</v>
      </c>
      <c r="J509" s="7">
        <v>49050</v>
      </c>
      <c r="K509" s="8">
        <v>49050</v>
      </c>
      <c r="L509" s="8">
        <v>0</v>
      </c>
      <c r="M509" s="8">
        <v>49050</v>
      </c>
      <c r="N509" s="8">
        <v>0</v>
      </c>
      <c r="O509" s="8">
        <v>49050</v>
      </c>
      <c r="P509" s="8">
        <v>0</v>
      </c>
      <c r="Q509" s="7">
        <v>0</v>
      </c>
      <c r="R509" s="7">
        <v>0</v>
      </c>
    </row>
    <row r="510" spans="1:18" ht="38.25" x14ac:dyDescent="0.25">
      <c r="A510" s="5" t="s">
        <v>305</v>
      </c>
      <c r="B510" s="6" t="s">
        <v>65</v>
      </c>
      <c r="C510" s="6" t="s">
        <v>457</v>
      </c>
      <c r="D510" s="6" t="s">
        <v>2</v>
      </c>
      <c r="J510" s="7">
        <v>10755.3</v>
      </c>
      <c r="K510" s="8">
        <v>10755.3</v>
      </c>
      <c r="L510" s="8">
        <v>0</v>
      </c>
      <c r="M510" s="8">
        <v>10755.3</v>
      </c>
      <c r="N510" s="8">
        <v>0</v>
      </c>
      <c r="O510" s="8">
        <v>10755.3</v>
      </c>
      <c r="P510" s="8">
        <v>0</v>
      </c>
      <c r="Q510" s="7">
        <v>0</v>
      </c>
      <c r="R510" s="7">
        <v>0</v>
      </c>
    </row>
    <row r="511" spans="1:18" x14ac:dyDescent="0.25">
      <c r="A511" s="5" t="s">
        <v>11</v>
      </c>
      <c r="B511" s="6" t="s">
        <v>65</v>
      </c>
      <c r="C511" s="6" t="s">
        <v>457</v>
      </c>
      <c r="D511" s="6" t="s">
        <v>12</v>
      </c>
      <c r="J511" s="7">
        <v>10755.3</v>
      </c>
      <c r="K511" s="8">
        <v>10755.3</v>
      </c>
      <c r="L511" s="8">
        <v>0</v>
      </c>
      <c r="M511" s="8">
        <v>10755.3</v>
      </c>
      <c r="N511" s="8">
        <v>0</v>
      </c>
      <c r="O511" s="8">
        <v>10755.3</v>
      </c>
      <c r="P511" s="8">
        <v>0</v>
      </c>
      <c r="Q511" s="7">
        <v>0</v>
      </c>
      <c r="R511" s="7">
        <v>0</v>
      </c>
    </row>
    <row r="512" spans="1:18" ht="25.5" x14ac:dyDescent="0.25">
      <c r="A512" s="5" t="s">
        <v>218</v>
      </c>
      <c r="B512" s="6" t="s">
        <v>65</v>
      </c>
      <c r="C512" s="6" t="s">
        <v>219</v>
      </c>
      <c r="D512" s="6" t="s">
        <v>2</v>
      </c>
      <c r="J512" s="7">
        <v>1531783.8</v>
      </c>
      <c r="K512" s="8">
        <v>1531783.8</v>
      </c>
      <c r="L512" s="8">
        <v>0</v>
      </c>
      <c r="M512" s="8">
        <v>1531783.8</v>
      </c>
      <c r="N512" s="8">
        <v>0</v>
      </c>
      <c r="O512" s="8">
        <v>1531783.8</v>
      </c>
      <c r="P512" s="8">
        <v>0</v>
      </c>
      <c r="Q512" s="7">
        <v>1156114.57</v>
      </c>
      <c r="R512" s="7">
        <v>1156114.58</v>
      </c>
    </row>
    <row r="513" spans="1:18" x14ac:dyDescent="0.25">
      <c r="A513" s="5" t="s">
        <v>11</v>
      </c>
      <c r="B513" s="6" t="s">
        <v>65</v>
      </c>
      <c r="C513" s="6" t="s">
        <v>219</v>
      </c>
      <c r="D513" s="6" t="s">
        <v>12</v>
      </c>
      <c r="J513" s="7">
        <v>337408.8</v>
      </c>
      <c r="K513" s="8">
        <v>337408.8</v>
      </c>
      <c r="L513" s="8">
        <v>0</v>
      </c>
      <c r="M513" s="8">
        <v>337408.8</v>
      </c>
      <c r="N513" s="8">
        <v>0</v>
      </c>
      <c r="O513" s="8">
        <v>337408.8</v>
      </c>
      <c r="P513" s="8">
        <v>0</v>
      </c>
      <c r="Q513" s="7">
        <v>1156114.57</v>
      </c>
      <c r="R513" s="7">
        <v>1156114.58</v>
      </c>
    </row>
    <row r="514" spans="1:18" ht="25.5" x14ac:dyDescent="0.25">
      <c r="A514" s="5" t="s">
        <v>54</v>
      </c>
      <c r="B514" s="6" t="s">
        <v>65</v>
      </c>
      <c r="C514" s="6" t="s">
        <v>219</v>
      </c>
      <c r="D514" s="6" t="s">
        <v>55</v>
      </c>
      <c r="J514" s="7">
        <v>672525</v>
      </c>
      <c r="K514" s="8">
        <v>672525</v>
      </c>
      <c r="L514" s="8">
        <v>0</v>
      </c>
      <c r="M514" s="8">
        <v>672525</v>
      </c>
      <c r="N514" s="8">
        <v>0</v>
      </c>
      <c r="O514" s="8">
        <v>672525</v>
      </c>
      <c r="P514" s="8">
        <v>0</v>
      </c>
      <c r="Q514" s="7">
        <v>0</v>
      </c>
      <c r="R514" s="7">
        <v>0</v>
      </c>
    </row>
    <row r="515" spans="1:18" ht="25.5" x14ac:dyDescent="0.25">
      <c r="A515" s="5" t="s">
        <v>60</v>
      </c>
      <c r="B515" s="6" t="s">
        <v>65</v>
      </c>
      <c r="C515" s="6" t="s">
        <v>219</v>
      </c>
      <c r="D515" s="6" t="s">
        <v>61</v>
      </c>
      <c r="J515" s="7">
        <v>521850</v>
      </c>
      <c r="K515" s="8">
        <v>521850</v>
      </c>
      <c r="L515" s="8">
        <v>0</v>
      </c>
      <c r="M515" s="8">
        <v>521850</v>
      </c>
      <c r="N515" s="8">
        <v>0</v>
      </c>
      <c r="O515" s="8">
        <v>521850</v>
      </c>
      <c r="P515" s="8">
        <v>0</v>
      </c>
      <c r="Q515" s="7">
        <v>0</v>
      </c>
      <c r="R515" s="7">
        <v>0</v>
      </c>
    </row>
    <row r="516" spans="1:18" ht="25.5" x14ac:dyDescent="0.25">
      <c r="A516" s="5" t="s">
        <v>220</v>
      </c>
      <c r="B516" s="6" t="s">
        <v>65</v>
      </c>
      <c r="C516" s="6" t="s">
        <v>458</v>
      </c>
      <c r="D516" s="6" t="s">
        <v>2</v>
      </c>
      <c r="J516" s="7">
        <v>76895</v>
      </c>
      <c r="K516" s="8">
        <v>76895</v>
      </c>
      <c r="L516" s="8">
        <v>0</v>
      </c>
      <c r="M516" s="8">
        <v>76895</v>
      </c>
      <c r="N516" s="8">
        <v>0</v>
      </c>
      <c r="O516" s="8">
        <v>76895</v>
      </c>
      <c r="P516" s="8">
        <v>0</v>
      </c>
      <c r="Q516" s="7">
        <v>0</v>
      </c>
      <c r="R516" s="7">
        <v>0</v>
      </c>
    </row>
    <row r="517" spans="1:18" x14ac:dyDescent="0.25">
      <c r="A517" s="5" t="s">
        <v>11</v>
      </c>
      <c r="B517" s="6" t="s">
        <v>65</v>
      </c>
      <c r="C517" s="6" t="s">
        <v>458</v>
      </c>
      <c r="D517" s="6" t="s">
        <v>12</v>
      </c>
      <c r="J517" s="7">
        <v>76895</v>
      </c>
      <c r="K517" s="8">
        <v>76895</v>
      </c>
      <c r="L517" s="8">
        <v>0</v>
      </c>
      <c r="M517" s="8">
        <v>76895</v>
      </c>
      <c r="N517" s="8">
        <v>0</v>
      </c>
      <c r="O517" s="8">
        <v>76895</v>
      </c>
      <c r="P517" s="8">
        <v>0</v>
      </c>
      <c r="Q517" s="7">
        <v>0</v>
      </c>
      <c r="R517" s="7">
        <v>0</v>
      </c>
    </row>
    <row r="518" spans="1:18" ht="25.5" x14ac:dyDescent="0.25">
      <c r="A518" s="5" t="s">
        <v>220</v>
      </c>
      <c r="B518" s="6" t="s">
        <v>65</v>
      </c>
      <c r="C518" s="6" t="s">
        <v>221</v>
      </c>
      <c r="D518" s="6" t="s">
        <v>2</v>
      </c>
      <c r="J518" s="7">
        <v>35411.93</v>
      </c>
      <c r="K518" s="8">
        <v>35411.93</v>
      </c>
      <c r="L518" s="8">
        <v>0</v>
      </c>
      <c r="M518" s="8">
        <v>35411.93</v>
      </c>
      <c r="N518" s="8">
        <v>0</v>
      </c>
      <c r="O518" s="8">
        <v>35411.93</v>
      </c>
      <c r="P518" s="8">
        <v>0</v>
      </c>
      <c r="Q518" s="7">
        <v>50000</v>
      </c>
      <c r="R518" s="7">
        <v>50000</v>
      </c>
    </row>
    <row r="519" spans="1:18" x14ac:dyDescent="0.25">
      <c r="A519" s="5" t="s">
        <v>11</v>
      </c>
      <c r="B519" s="6" t="s">
        <v>65</v>
      </c>
      <c r="C519" s="6" t="s">
        <v>221</v>
      </c>
      <c r="D519" s="6" t="s">
        <v>12</v>
      </c>
      <c r="J519" s="7">
        <v>10526.93</v>
      </c>
      <c r="K519" s="8">
        <v>10526.93</v>
      </c>
      <c r="L519" s="8">
        <v>0</v>
      </c>
      <c r="M519" s="8">
        <v>10526.93</v>
      </c>
      <c r="N519" s="8">
        <v>0</v>
      </c>
      <c r="O519" s="8">
        <v>10526.93</v>
      </c>
      <c r="P519" s="8">
        <v>0</v>
      </c>
      <c r="Q519" s="7">
        <v>50000</v>
      </c>
      <c r="R519" s="7">
        <v>50000</v>
      </c>
    </row>
    <row r="520" spans="1:18" ht="25.5" x14ac:dyDescent="0.25">
      <c r="A520" s="5" t="s">
        <v>54</v>
      </c>
      <c r="B520" s="6" t="s">
        <v>65</v>
      </c>
      <c r="C520" s="6" t="s">
        <v>221</v>
      </c>
      <c r="D520" s="6" t="s">
        <v>55</v>
      </c>
      <c r="J520" s="7">
        <v>15750</v>
      </c>
      <c r="K520" s="8">
        <v>15750</v>
      </c>
      <c r="L520" s="8">
        <v>0</v>
      </c>
      <c r="M520" s="8">
        <v>15750</v>
      </c>
      <c r="N520" s="8">
        <v>0</v>
      </c>
      <c r="O520" s="8">
        <v>15750</v>
      </c>
      <c r="P520" s="8">
        <v>0</v>
      </c>
      <c r="Q520" s="7">
        <v>0</v>
      </c>
      <c r="R520" s="7">
        <v>0</v>
      </c>
    </row>
    <row r="521" spans="1:18" ht="25.5" x14ac:dyDescent="0.25">
      <c r="A521" s="5" t="s">
        <v>60</v>
      </c>
      <c r="B521" s="6" t="s">
        <v>65</v>
      </c>
      <c r="C521" s="6" t="s">
        <v>221</v>
      </c>
      <c r="D521" s="6" t="s">
        <v>61</v>
      </c>
      <c r="J521" s="7">
        <v>9135</v>
      </c>
      <c r="K521" s="8">
        <v>9135</v>
      </c>
      <c r="L521" s="8">
        <v>0</v>
      </c>
      <c r="M521" s="8">
        <v>9135</v>
      </c>
      <c r="N521" s="8">
        <v>0</v>
      </c>
      <c r="O521" s="8">
        <v>9135</v>
      </c>
      <c r="P521" s="8">
        <v>0</v>
      </c>
      <c r="Q521" s="7">
        <v>0</v>
      </c>
      <c r="R521" s="7">
        <v>0</v>
      </c>
    </row>
    <row r="522" spans="1:18" ht="38.25" x14ac:dyDescent="0.25">
      <c r="A522" s="5" t="s">
        <v>419</v>
      </c>
      <c r="B522" s="6" t="s">
        <v>65</v>
      </c>
      <c r="C522" s="6" t="s">
        <v>459</v>
      </c>
      <c r="D522" s="6" t="s">
        <v>2</v>
      </c>
      <c r="J522" s="7">
        <v>729363.56</v>
      </c>
      <c r="K522" s="8">
        <v>729363.56</v>
      </c>
      <c r="L522" s="8">
        <v>0</v>
      </c>
      <c r="M522" s="8">
        <v>729363.56</v>
      </c>
      <c r="N522" s="8">
        <v>0</v>
      </c>
      <c r="O522" s="8">
        <v>729363.56</v>
      </c>
      <c r="P522" s="8">
        <v>0</v>
      </c>
      <c r="Q522" s="7">
        <v>0</v>
      </c>
      <c r="R522" s="7">
        <v>0</v>
      </c>
    </row>
    <row r="523" spans="1:18" x14ac:dyDescent="0.25">
      <c r="A523" s="5" t="s">
        <v>23</v>
      </c>
      <c r="B523" s="6" t="s">
        <v>65</v>
      </c>
      <c r="C523" s="6" t="s">
        <v>459</v>
      </c>
      <c r="D523" s="6" t="s">
        <v>24</v>
      </c>
      <c r="J523" s="7">
        <v>14079.33</v>
      </c>
      <c r="K523" s="8">
        <v>14079.33</v>
      </c>
      <c r="L523" s="8">
        <v>0</v>
      </c>
      <c r="M523" s="8">
        <v>14079.33</v>
      </c>
      <c r="N523" s="8">
        <v>0</v>
      </c>
      <c r="O523" s="8">
        <v>14079.33</v>
      </c>
      <c r="P523" s="8">
        <v>0</v>
      </c>
      <c r="Q523" s="7">
        <v>0</v>
      </c>
      <c r="R523" s="7">
        <v>0</v>
      </c>
    </row>
    <row r="524" spans="1:18" ht="51" x14ac:dyDescent="0.25">
      <c r="A524" s="5" t="s">
        <v>25</v>
      </c>
      <c r="B524" s="6" t="s">
        <v>65</v>
      </c>
      <c r="C524" s="6" t="s">
        <v>459</v>
      </c>
      <c r="D524" s="6" t="s">
        <v>26</v>
      </c>
      <c r="J524" s="7">
        <v>4251.96</v>
      </c>
      <c r="K524" s="8">
        <v>4251.96</v>
      </c>
      <c r="L524" s="8">
        <v>0</v>
      </c>
      <c r="M524" s="8">
        <v>4251.96</v>
      </c>
      <c r="N524" s="8">
        <v>0</v>
      </c>
      <c r="O524" s="8">
        <v>4251.96</v>
      </c>
      <c r="P524" s="8">
        <v>0</v>
      </c>
      <c r="Q524" s="7">
        <v>0</v>
      </c>
      <c r="R524" s="7">
        <v>0</v>
      </c>
    </row>
    <row r="525" spans="1:18" ht="25.5" x14ac:dyDescent="0.25">
      <c r="A525" s="5" t="s">
        <v>54</v>
      </c>
      <c r="B525" s="6" t="s">
        <v>65</v>
      </c>
      <c r="C525" s="6" t="s">
        <v>459</v>
      </c>
      <c r="D525" s="6" t="s">
        <v>55</v>
      </c>
      <c r="J525" s="7">
        <v>656038.40000000002</v>
      </c>
      <c r="K525" s="8">
        <v>656038.40000000002</v>
      </c>
      <c r="L525" s="8">
        <v>0</v>
      </c>
      <c r="M525" s="8">
        <v>656038.40000000002</v>
      </c>
      <c r="N525" s="8">
        <v>0</v>
      </c>
      <c r="O525" s="8">
        <v>656038.40000000002</v>
      </c>
      <c r="P525" s="8">
        <v>0</v>
      </c>
      <c r="Q525" s="7">
        <v>0</v>
      </c>
      <c r="R525" s="7">
        <v>0</v>
      </c>
    </row>
    <row r="526" spans="1:18" ht="25.5" x14ac:dyDescent="0.25">
      <c r="A526" s="5" t="s">
        <v>60</v>
      </c>
      <c r="B526" s="6" t="s">
        <v>65</v>
      </c>
      <c r="C526" s="6" t="s">
        <v>459</v>
      </c>
      <c r="D526" s="6" t="s">
        <v>61</v>
      </c>
      <c r="J526" s="7">
        <v>54993.87</v>
      </c>
      <c r="K526" s="8">
        <v>54993.87</v>
      </c>
      <c r="L526" s="8">
        <v>0</v>
      </c>
      <c r="M526" s="8">
        <v>54993.87</v>
      </c>
      <c r="N526" s="8">
        <v>0</v>
      </c>
      <c r="O526" s="8">
        <v>54993.87</v>
      </c>
      <c r="P526" s="8">
        <v>0</v>
      </c>
      <c r="Q526" s="7">
        <v>0</v>
      </c>
      <c r="R526" s="7">
        <v>0</v>
      </c>
    </row>
    <row r="527" spans="1:18" ht="38.25" x14ac:dyDescent="0.25">
      <c r="A527" s="5" t="s">
        <v>384</v>
      </c>
      <c r="B527" s="6" t="s">
        <v>65</v>
      </c>
      <c r="C527" s="6" t="s">
        <v>385</v>
      </c>
      <c r="D527" s="6" t="s">
        <v>2</v>
      </c>
      <c r="J527" s="7">
        <v>10000</v>
      </c>
      <c r="K527" s="8">
        <v>10000</v>
      </c>
      <c r="L527" s="8">
        <v>0</v>
      </c>
      <c r="M527" s="8">
        <v>10000</v>
      </c>
      <c r="N527" s="8">
        <v>0</v>
      </c>
      <c r="O527" s="8">
        <v>10000</v>
      </c>
      <c r="P527" s="8">
        <v>0</v>
      </c>
      <c r="Q527" s="7">
        <v>0</v>
      </c>
      <c r="R527" s="7">
        <v>0</v>
      </c>
    </row>
    <row r="528" spans="1:18" x14ac:dyDescent="0.25">
      <c r="A528" s="5" t="s">
        <v>11</v>
      </c>
      <c r="B528" s="6" t="s">
        <v>65</v>
      </c>
      <c r="C528" s="6" t="s">
        <v>385</v>
      </c>
      <c r="D528" s="6" t="s">
        <v>12</v>
      </c>
      <c r="J528" s="7">
        <v>2817.85</v>
      </c>
      <c r="K528" s="8">
        <v>2817.85</v>
      </c>
      <c r="L528" s="8">
        <v>0</v>
      </c>
      <c r="M528" s="8">
        <v>2817.85</v>
      </c>
      <c r="N528" s="8">
        <v>0</v>
      </c>
      <c r="O528" s="8">
        <v>2817.85</v>
      </c>
      <c r="P528" s="8">
        <v>0</v>
      </c>
      <c r="Q528" s="7">
        <v>0</v>
      </c>
      <c r="R528" s="7">
        <v>0</v>
      </c>
    </row>
    <row r="529" spans="1:18" ht="25.5" x14ac:dyDescent="0.25">
      <c r="A529" s="5" t="s">
        <v>54</v>
      </c>
      <c r="B529" s="6" t="s">
        <v>65</v>
      </c>
      <c r="C529" s="6" t="s">
        <v>385</v>
      </c>
      <c r="D529" s="6" t="s">
        <v>55</v>
      </c>
      <c r="J529" s="7">
        <v>6626.66</v>
      </c>
      <c r="K529" s="8">
        <v>6626.66</v>
      </c>
      <c r="L529" s="8">
        <v>0</v>
      </c>
      <c r="M529" s="8">
        <v>6626.66</v>
      </c>
      <c r="N529" s="8">
        <v>0</v>
      </c>
      <c r="O529" s="8">
        <v>6626.66</v>
      </c>
      <c r="P529" s="8">
        <v>0</v>
      </c>
      <c r="Q529" s="7">
        <v>0</v>
      </c>
      <c r="R529" s="7">
        <v>0</v>
      </c>
    </row>
    <row r="530" spans="1:18" ht="25.5" x14ac:dyDescent="0.25">
      <c r="A530" s="5" t="s">
        <v>60</v>
      </c>
      <c r="B530" s="6" t="s">
        <v>65</v>
      </c>
      <c r="C530" s="6" t="s">
        <v>385</v>
      </c>
      <c r="D530" s="6" t="s">
        <v>61</v>
      </c>
      <c r="J530" s="7">
        <v>555.49</v>
      </c>
      <c r="K530" s="8">
        <v>555.49</v>
      </c>
      <c r="L530" s="8">
        <v>0</v>
      </c>
      <c r="M530" s="8">
        <v>555.49</v>
      </c>
      <c r="N530" s="8">
        <v>0</v>
      </c>
      <c r="O530" s="8">
        <v>555.49</v>
      </c>
      <c r="P530" s="8">
        <v>0</v>
      </c>
      <c r="Q530" s="7">
        <v>0</v>
      </c>
      <c r="R530" s="7">
        <v>0</v>
      </c>
    </row>
    <row r="531" spans="1:18" ht="25.5" x14ac:dyDescent="0.25">
      <c r="A531" s="5" t="s">
        <v>374</v>
      </c>
      <c r="B531" s="6" t="s">
        <v>65</v>
      </c>
      <c r="C531" s="6" t="s">
        <v>375</v>
      </c>
      <c r="D531" s="6" t="s">
        <v>2</v>
      </c>
      <c r="J531" s="7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7">
        <v>0</v>
      </c>
      <c r="R531" s="7">
        <v>0</v>
      </c>
    </row>
    <row r="532" spans="1:18" ht="25.5" x14ac:dyDescent="0.25">
      <c r="A532" s="5" t="s">
        <v>299</v>
      </c>
      <c r="B532" s="6" t="s">
        <v>65</v>
      </c>
      <c r="C532" s="6" t="s">
        <v>375</v>
      </c>
      <c r="D532" s="6" t="s">
        <v>300</v>
      </c>
      <c r="J532" s="7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7">
        <v>0</v>
      </c>
      <c r="R532" s="7">
        <v>0</v>
      </c>
    </row>
    <row r="533" spans="1:18" x14ac:dyDescent="0.25">
      <c r="A533" s="5" t="s">
        <v>66</v>
      </c>
      <c r="B533" s="6" t="s">
        <v>67</v>
      </c>
      <c r="C533" s="6" t="s">
        <v>4</v>
      </c>
      <c r="D533" s="6" t="s">
        <v>2</v>
      </c>
      <c r="J533" s="7">
        <f>J534+J536+J538+J540+J542+J544+J546+J549+J551+J553+J555+J557+J559+J561+J563+J565+J567+J569+J571+J573+J575+J577+J579+J581+J583+J585+J587+J590+J592+J595+J596</f>
        <v>59020116.270000003</v>
      </c>
      <c r="K533" s="8">
        <v>58777316.270000003</v>
      </c>
      <c r="L533" s="8">
        <v>0</v>
      </c>
      <c r="M533" s="8">
        <v>58777316.270000003</v>
      </c>
      <c r="N533" s="8">
        <v>0</v>
      </c>
      <c r="O533" s="8">
        <v>58777316.270000003</v>
      </c>
      <c r="P533" s="8">
        <v>0</v>
      </c>
      <c r="Q533" s="7">
        <v>51036159.079999998</v>
      </c>
      <c r="R533" s="7">
        <v>51962434.079999998</v>
      </c>
    </row>
    <row r="534" spans="1:18" ht="38.25" x14ac:dyDescent="0.25">
      <c r="A534" s="5" t="s">
        <v>416</v>
      </c>
      <c r="B534" s="6" t="s">
        <v>67</v>
      </c>
      <c r="C534" s="6" t="s">
        <v>460</v>
      </c>
      <c r="D534" s="6" t="s">
        <v>2</v>
      </c>
      <c r="J534" s="7">
        <v>497906.7</v>
      </c>
      <c r="K534" s="8">
        <v>497906.7</v>
      </c>
      <c r="L534" s="8">
        <v>0</v>
      </c>
      <c r="M534" s="8">
        <v>497906.7</v>
      </c>
      <c r="N534" s="8">
        <v>0</v>
      </c>
      <c r="O534" s="8">
        <v>497906.7</v>
      </c>
      <c r="P534" s="8">
        <v>0</v>
      </c>
      <c r="Q534" s="7">
        <v>0</v>
      </c>
      <c r="R534" s="7">
        <v>0</v>
      </c>
    </row>
    <row r="535" spans="1:18" ht="25.5" x14ac:dyDescent="0.25">
      <c r="A535" s="5" t="s">
        <v>54</v>
      </c>
      <c r="B535" s="6" t="s">
        <v>67</v>
      </c>
      <c r="C535" s="6" t="s">
        <v>460</v>
      </c>
      <c r="D535" s="6" t="s">
        <v>55</v>
      </c>
      <c r="J535" s="7">
        <v>497906.7</v>
      </c>
      <c r="K535" s="8">
        <v>497906.7</v>
      </c>
      <c r="L535" s="8">
        <v>0</v>
      </c>
      <c r="M535" s="8">
        <v>497906.7</v>
      </c>
      <c r="N535" s="8">
        <v>0</v>
      </c>
      <c r="O535" s="8">
        <v>497906.7</v>
      </c>
      <c r="P535" s="8">
        <v>0</v>
      </c>
      <c r="Q535" s="7">
        <v>0</v>
      </c>
      <c r="R535" s="7">
        <v>0</v>
      </c>
    </row>
    <row r="536" spans="1:18" ht="25.5" x14ac:dyDescent="0.25">
      <c r="A536" s="5" t="s">
        <v>402</v>
      </c>
      <c r="B536" s="6" t="s">
        <v>67</v>
      </c>
      <c r="C536" s="6" t="s">
        <v>461</v>
      </c>
      <c r="D536" s="6" t="s">
        <v>2</v>
      </c>
      <c r="J536" s="7">
        <v>339949</v>
      </c>
      <c r="K536" s="8">
        <v>339949</v>
      </c>
      <c r="L536" s="8">
        <v>0</v>
      </c>
      <c r="M536" s="8">
        <v>339949</v>
      </c>
      <c r="N536" s="8">
        <v>0</v>
      </c>
      <c r="O536" s="8">
        <v>339949</v>
      </c>
      <c r="P536" s="8">
        <v>0</v>
      </c>
      <c r="Q536" s="7">
        <v>0</v>
      </c>
      <c r="R536" s="7">
        <v>0</v>
      </c>
    </row>
    <row r="537" spans="1:18" ht="25.5" x14ac:dyDescent="0.25">
      <c r="A537" s="5" t="s">
        <v>54</v>
      </c>
      <c r="B537" s="6" t="s">
        <v>67</v>
      </c>
      <c r="C537" s="6" t="s">
        <v>461</v>
      </c>
      <c r="D537" s="6" t="s">
        <v>55</v>
      </c>
      <c r="J537" s="7">
        <v>339949</v>
      </c>
      <c r="K537" s="8">
        <v>339949</v>
      </c>
      <c r="L537" s="8">
        <v>0</v>
      </c>
      <c r="M537" s="8">
        <v>339949</v>
      </c>
      <c r="N537" s="8">
        <v>0</v>
      </c>
      <c r="O537" s="8">
        <v>339949</v>
      </c>
      <c r="P537" s="8">
        <v>0</v>
      </c>
      <c r="Q537" s="7">
        <v>0</v>
      </c>
      <c r="R537" s="7">
        <v>0</v>
      </c>
    </row>
    <row r="538" spans="1:18" ht="25.5" x14ac:dyDescent="0.25">
      <c r="A538" s="5" t="s">
        <v>374</v>
      </c>
      <c r="B538" s="6" t="s">
        <v>67</v>
      </c>
      <c r="C538" s="6" t="s">
        <v>462</v>
      </c>
      <c r="D538" s="6" t="s">
        <v>2</v>
      </c>
      <c r="J538" s="7">
        <v>35060</v>
      </c>
      <c r="K538" s="8">
        <v>35060</v>
      </c>
      <c r="L538" s="8">
        <v>0</v>
      </c>
      <c r="M538" s="8">
        <v>35060</v>
      </c>
      <c r="N538" s="8">
        <v>0</v>
      </c>
      <c r="O538" s="8">
        <v>35060</v>
      </c>
      <c r="P538" s="8">
        <v>0</v>
      </c>
      <c r="Q538" s="7">
        <v>0</v>
      </c>
      <c r="R538" s="7">
        <v>0</v>
      </c>
    </row>
    <row r="539" spans="1:18" ht="25.5" x14ac:dyDescent="0.25">
      <c r="A539" s="5" t="s">
        <v>54</v>
      </c>
      <c r="B539" s="6" t="s">
        <v>67</v>
      </c>
      <c r="C539" s="6" t="s">
        <v>462</v>
      </c>
      <c r="D539" s="6" t="s">
        <v>55</v>
      </c>
      <c r="J539" s="7">
        <v>35060</v>
      </c>
      <c r="K539" s="8">
        <v>35060</v>
      </c>
      <c r="L539" s="8">
        <v>0</v>
      </c>
      <c r="M539" s="8">
        <v>35060</v>
      </c>
      <c r="N539" s="8">
        <v>0</v>
      </c>
      <c r="O539" s="8">
        <v>35060</v>
      </c>
      <c r="P539" s="8">
        <v>0</v>
      </c>
      <c r="Q539" s="7">
        <v>0</v>
      </c>
      <c r="R539" s="7">
        <v>0</v>
      </c>
    </row>
    <row r="540" spans="1:18" ht="25.5" x14ac:dyDescent="0.25">
      <c r="A540" s="5" t="s">
        <v>192</v>
      </c>
      <c r="B540" s="6" t="s">
        <v>67</v>
      </c>
      <c r="C540" s="6" t="s">
        <v>222</v>
      </c>
      <c r="D540" s="6" t="s">
        <v>2</v>
      </c>
      <c r="J540" s="7">
        <v>46371.78</v>
      </c>
      <c r="K540" s="8">
        <v>46371.78</v>
      </c>
      <c r="L540" s="8">
        <v>0</v>
      </c>
      <c r="M540" s="8">
        <v>46371.78</v>
      </c>
      <c r="N540" s="8">
        <v>0</v>
      </c>
      <c r="O540" s="8">
        <v>46371.78</v>
      </c>
      <c r="P540" s="8">
        <v>0</v>
      </c>
      <c r="Q540" s="7">
        <v>0</v>
      </c>
      <c r="R540" s="7">
        <v>0</v>
      </c>
    </row>
    <row r="541" spans="1:18" ht="25.5" x14ac:dyDescent="0.25">
      <c r="A541" s="5" t="s">
        <v>54</v>
      </c>
      <c r="B541" s="6" t="s">
        <v>67</v>
      </c>
      <c r="C541" s="6" t="s">
        <v>222</v>
      </c>
      <c r="D541" s="6" t="s">
        <v>55</v>
      </c>
      <c r="J541" s="7">
        <v>46371.78</v>
      </c>
      <c r="K541" s="8">
        <v>46371.78</v>
      </c>
      <c r="L541" s="8">
        <v>0</v>
      </c>
      <c r="M541" s="8">
        <v>46371.78</v>
      </c>
      <c r="N541" s="8">
        <v>0</v>
      </c>
      <c r="O541" s="8">
        <v>46371.78</v>
      </c>
      <c r="P541" s="8">
        <v>0</v>
      </c>
      <c r="Q541" s="7">
        <v>0</v>
      </c>
      <c r="R541" s="7">
        <v>0</v>
      </c>
    </row>
    <row r="542" spans="1:18" ht="38.25" x14ac:dyDescent="0.25">
      <c r="A542" s="5" t="s">
        <v>417</v>
      </c>
      <c r="B542" s="6" t="s">
        <v>67</v>
      </c>
      <c r="C542" s="6" t="s">
        <v>463</v>
      </c>
      <c r="D542" s="6" t="s">
        <v>2</v>
      </c>
      <c r="J542" s="7">
        <v>35160</v>
      </c>
      <c r="K542" s="8">
        <v>35160</v>
      </c>
      <c r="L542" s="8">
        <v>0</v>
      </c>
      <c r="M542" s="8">
        <v>35160</v>
      </c>
      <c r="N542" s="8">
        <v>0</v>
      </c>
      <c r="O542" s="8">
        <v>35160</v>
      </c>
      <c r="P542" s="8">
        <v>0</v>
      </c>
      <c r="Q542" s="7">
        <v>0</v>
      </c>
      <c r="R542" s="7">
        <v>0</v>
      </c>
    </row>
    <row r="543" spans="1:18" ht="63.75" x14ac:dyDescent="0.25">
      <c r="A543" s="5" t="s">
        <v>27</v>
      </c>
      <c r="B543" s="6" t="s">
        <v>67</v>
      </c>
      <c r="C543" s="6" t="s">
        <v>463</v>
      </c>
      <c r="D543" s="6" t="s">
        <v>28</v>
      </c>
      <c r="J543" s="7">
        <v>35160</v>
      </c>
      <c r="K543" s="8">
        <v>35160</v>
      </c>
      <c r="L543" s="8">
        <v>0</v>
      </c>
      <c r="M543" s="8">
        <v>35160</v>
      </c>
      <c r="N543" s="8">
        <v>0</v>
      </c>
      <c r="O543" s="8">
        <v>35160</v>
      </c>
      <c r="P543" s="8">
        <v>0</v>
      </c>
      <c r="Q543" s="7">
        <v>0</v>
      </c>
      <c r="R543" s="7">
        <v>0</v>
      </c>
    </row>
    <row r="544" spans="1:18" ht="63.75" x14ac:dyDescent="0.25">
      <c r="A544" s="5" t="s">
        <v>194</v>
      </c>
      <c r="B544" s="6" t="s">
        <v>67</v>
      </c>
      <c r="C544" s="6" t="s">
        <v>223</v>
      </c>
      <c r="D544" s="6" t="s">
        <v>2</v>
      </c>
      <c r="J544" s="7">
        <v>12840742.619999999</v>
      </c>
      <c r="K544" s="8">
        <v>12840742.619999999</v>
      </c>
      <c r="L544" s="8">
        <v>0</v>
      </c>
      <c r="M544" s="8">
        <v>12840742.619999999</v>
      </c>
      <c r="N544" s="8">
        <v>0</v>
      </c>
      <c r="O544" s="8">
        <v>12840742.619999999</v>
      </c>
      <c r="P544" s="8">
        <v>0</v>
      </c>
      <c r="Q544" s="7">
        <v>12027999.859999999</v>
      </c>
      <c r="R544" s="7">
        <v>12141970.119999999</v>
      </c>
    </row>
    <row r="545" spans="1:18" ht="63.75" x14ac:dyDescent="0.25">
      <c r="A545" s="5" t="s">
        <v>27</v>
      </c>
      <c r="B545" s="6" t="s">
        <v>67</v>
      </c>
      <c r="C545" s="6" t="s">
        <v>223</v>
      </c>
      <c r="D545" s="6" t="s">
        <v>28</v>
      </c>
      <c r="J545" s="7">
        <v>12840742.619999999</v>
      </c>
      <c r="K545" s="8">
        <v>12840742.619999999</v>
      </c>
      <c r="L545" s="8">
        <v>0</v>
      </c>
      <c r="M545" s="8">
        <v>12840742.619999999</v>
      </c>
      <c r="N545" s="8">
        <v>0</v>
      </c>
      <c r="O545" s="8">
        <v>12840742.619999999</v>
      </c>
      <c r="P545" s="8">
        <v>0</v>
      </c>
      <c r="Q545" s="7">
        <v>12027999.859999999</v>
      </c>
      <c r="R545" s="7">
        <v>12141970.119999999</v>
      </c>
    </row>
    <row r="546" spans="1:18" ht="38.25" x14ac:dyDescent="0.25">
      <c r="A546" s="5" t="s">
        <v>289</v>
      </c>
      <c r="B546" s="6" t="s">
        <v>67</v>
      </c>
      <c r="C546" s="6" t="s">
        <v>290</v>
      </c>
      <c r="D546" s="6" t="s">
        <v>2</v>
      </c>
      <c r="J546" s="7">
        <v>63837.87</v>
      </c>
      <c r="K546" s="8">
        <v>63837.87</v>
      </c>
      <c r="L546" s="8">
        <v>0</v>
      </c>
      <c r="M546" s="8">
        <v>63837.87</v>
      </c>
      <c r="N546" s="8">
        <v>0</v>
      </c>
      <c r="O546" s="8">
        <v>63837.87</v>
      </c>
      <c r="P546" s="8">
        <v>0</v>
      </c>
      <c r="Q546" s="7">
        <v>190013.77</v>
      </c>
      <c r="R546" s="7">
        <v>202988.21</v>
      </c>
    </row>
    <row r="547" spans="1:18" x14ac:dyDescent="0.25">
      <c r="A547" s="5" t="s">
        <v>11</v>
      </c>
      <c r="B547" s="6" t="s">
        <v>67</v>
      </c>
      <c r="C547" s="6" t="s">
        <v>290</v>
      </c>
      <c r="D547" s="6" t="s">
        <v>12</v>
      </c>
      <c r="J547" s="7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7">
        <v>0</v>
      </c>
      <c r="R547" s="7">
        <v>0</v>
      </c>
    </row>
    <row r="548" spans="1:18" ht="25.5" x14ac:dyDescent="0.25">
      <c r="A548" s="5" t="s">
        <v>54</v>
      </c>
      <c r="B548" s="6" t="s">
        <v>67</v>
      </c>
      <c r="C548" s="6" t="s">
        <v>290</v>
      </c>
      <c r="D548" s="6" t="s">
        <v>55</v>
      </c>
      <c r="J548" s="7">
        <v>63837.87</v>
      </c>
      <c r="K548" s="8">
        <v>63837.87</v>
      </c>
      <c r="L548" s="8">
        <v>0</v>
      </c>
      <c r="M548" s="8">
        <v>63837.87</v>
      </c>
      <c r="N548" s="8">
        <v>0</v>
      </c>
      <c r="O548" s="8">
        <v>63837.87</v>
      </c>
      <c r="P548" s="8">
        <v>0</v>
      </c>
      <c r="Q548" s="7">
        <v>190013.77</v>
      </c>
      <c r="R548" s="7">
        <v>202988.21</v>
      </c>
    </row>
    <row r="549" spans="1:18" ht="38.25" x14ac:dyDescent="0.25">
      <c r="A549" s="5" t="s">
        <v>416</v>
      </c>
      <c r="B549" s="6" t="s">
        <v>67</v>
      </c>
      <c r="C549" s="6" t="s">
        <v>464</v>
      </c>
      <c r="D549" s="6" t="s">
        <v>2</v>
      </c>
      <c r="J549" s="7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7">
        <v>0</v>
      </c>
      <c r="R549" s="7">
        <v>0</v>
      </c>
    </row>
    <row r="550" spans="1:18" ht="25.5" x14ac:dyDescent="0.25">
      <c r="A550" s="5" t="s">
        <v>54</v>
      </c>
      <c r="B550" s="6" t="s">
        <v>67</v>
      </c>
      <c r="C550" s="6" t="s">
        <v>464</v>
      </c>
      <c r="D550" s="6" t="s">
        <v>55</v>
      </c>
      <c r="J550" s="7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7">
        <v>0</v>
      </c>
      <c r="R550" s="7">
        <v>0</v>
      </c>
    </row>
    <row r="551" spans="1:18" ht="25.5" x14ac:dyDescent="0.25">
      <c r="A551" s="5" t="s">
        <v>402</v>
      </c>
      <c r="B551" s="6" t="s">
        <v>67</v>
      </c>
      <c r="C551" s="6" t="s">
        <v>465</v>
      </c>
      <c r="D551" s="6" t="s">
        <v>2</v>
      </c>
      <c r="J551" s="7">
        <v>59991</v>
      </c>
      <c r="K551" s="8">
        <v>59991</v>
      </c>
      <c r="L551" s="8">
        <v>0</v>
      </c>
      <c r="M551" s="8">
        <v>59991</v>
      </c>
      <c r="N551" s="8">
        <v>0</v>
      </c>
      <c r="O551" s="8">
        <v>59991</v>
      </c>
      <c r="P551" s="8">
        <v>0</v>
      </c>
      <c r="Q551" s="7">
        <v>0</v>
      </c>
      <c r="R551" s="7">
        <v>0</v>
      </c>
    </row>
    <row r="552" spans="1:18" ht="25.5" x14ac:dyDescent="0.25">
      <c r="A552" s="5" t="s">
        <v>54</v>
      </c>
      <c r="B552" s="6" t="s">
        <v>67</v>
      </c>
      <c r="C552" s="6" t="s">
        <v>465</v>
      </c>
      <c r="D552" s="6" t="s">
        <v>55</v>
      </c>
      <c r="J552" s="7">
        <v>59991</v>
      </c>
      <c r="K552" s="8">
        <v>59991</v>
      </c>
      <c r="L552" s="8">
        <v>0</v>
      </c>
      <c r="M552" s="8">
        <v>59991</v>
      </c>
      <c r="N552" s="8">
        <v>0</v>
      </c>
      <c r="O552" s="8">
        <v>59991</v>
      </c>
      <c r="P552" s="8">
        <v>0</v>
      </c>
      <c r="Q552" s="7">
        <v>0</v>
      </c>
      <c r="R552" s="7">
        <v>0</v>
      </c>
    </row>
    <row r="553" spans="1:18" ht="25.5" x14ac:dyDescent="0.25">
      <c r="A553" s="5" t="s">
        <v>374</v>
      </c>
      <c r="B553" s="6" t="s">
        <v>67</v>
      </c>
      <c r="C553" s="6" t="s">
        <v>466</v>
      </c>
      <c r="D553" s="6" t="s">
        <v>2</v>
      </c>
      <c r="J553" s="7">
        <v>71252</v>
      </c>
      <c r="K553" s="8">
        <v>71252</v>
      </c>
      <c r="L553" s="8">
        <v>0</v>
      </c>
      <c r="M553" s="8">
        <v>71252</v>
      </c>
      <c r="N553" s="8">
        <v>0</v>
      </c>
      <c r="O553" s="8">
        <v>71252</v>
      </c>
      <c r="P553" s="8">
        <v>0</v>
      </c>
      <c r="Q553" s="7">
        <v>0</v>
      </c>
      <c r="R553" s="7">
        <v>0</v>
      </c>
    </row>
    <row r="554" spans="1:18" ht="25.5" x14ac:dyDescent="0.25">
      <c r="A554" s="5" t="s">
        <v>54</v>
      </c>
      <c r="B554" s="6" t="s">
        <v>67</v>
      </c>
      <c r="C554" s="6" t="s">
        <v>466</v>
      </c>
      <c r="D554" s="6" t="s">
        <v>55</v>
      </c>
      <c r="J554" s="7">
        <v>71252</v>
      </c>
      <c r="K554" s="8">
        <v>71252</v>
      </c>
      <c r="L554" s="8">
        <v>0</v>
      </c>
      <c r="M554" s="8">
        <v>71252</v>
      </c>
      <c r="N554" s="8">
        <v>0</v>
      </c>
      <c r="O554" s="8">
        <v>71252</v>
      </c>
      <c r="P554" s="8">
        <v>0</v>
      </c>
      <c r="Q554" s="7">
        <v>0</v>
      </c>
      <c r="R554" s="7">
        <v>0</v>
      </c>
    </row>
    <row r="555" spans="1:18" ht="25.5" x14ac:dyDescent="0.25">
      <c r="A555" s="5" t="s">
        <v>192</v>
      </c>
      <c r="B555" s="6" t="s">
        <v>67</v>
      </c>
      <c r="C555" s="6" t="s">
        <v>224</v>
      </c>
      <c r="D555" s="6" t="s">
        <v>2</v>
      </c>
      <c r="J555" s="7">
        <v>16305.87</v>
      </c>
      <c r="K555" s="8">
        <v>16305.87</v>
      </c>
      <c r="L555" s="8">
        <v>0</v>
      </c>
      <c r="M555" s="8">
        <v>16305.87</v>
      </c>
      <c r="N555" s="8">
        <v>0</v>
      </c>
      <c r="O555" s="8">
        <v>16305.87</v>
      </c>
      <c r="P555" s="8">
        <v>0</v>
      </c>
      <c r="Q555" s="7">
        <v>0</v>
      </c>
      <c r="R555" s="7">
        <v>0</v>
      </c>
    </row>
    <row r="556" spans="1:18" ht="25.5" x14ac:dyDescent="0.25">
      <c r="A556" s="5" t="s">
        <v>54</v>
      </c>
      <c r="B556" s="6" t="s">
        <v>67</v>
      </c>
      <c r="C556" s="6" t="s">
        <v>224</v>
      </c>
      <c r="D556" s="6" t="s">
        <v>55</v>
      </c>
      <c r="J556" s="7">
        <v>16305.87</v>
      </c>
      <c r="K556" s="8">
        <v>16305.87</v>
      </c>
      <c r="L556" s="8">
        <v>0</v>
      </c>
      <c r="M556" s="8">
        <v>16305.87</v>
      </c>
      <c r="N556" s="8">
        <v>0</v>
      </c>
      <c r="O556" s="8">
        <v>16305.87</v>
      </c>
      <c r="P556" s="8">
        <v>0</v>
      </c>
      <c r="Q556" s="7">
        <v>0</v>
      </c>
      <c r="R556" s="7">
        <v>0</v>
      </c>
    </row>
    <row r="557" spans="1:18" ht="38.25" x14ac:dyDescent="0.25">
      <c r="A557" s="5" t="s">
        <v>417</v>
      </c>
      <c r="B557" s="6" t="s">
        <v>67</v>
      </c>
      <c r="C557" s="6" t="s">
        <v>467</v>
      </c>
      <c r="D557" s="6" t="s">
        <v>2</v>
      </c>
      <c r="J557" s="7">
        <v>12000</v>
      </c>
      <c r="K557" s="8">
        <v>12000</v>
      </c>
      <c r="L557" s="8">
        <v>0</v>
      </c>
      <c r="M557" s="8">
        <v>12000</v>
      </c>
      <c r="N557" s="8">
        <v>0</v>
      </c>
      <c r="O557" s="8">
        <v>12000</v>
      </c>
      <c r="P557" s="8">
        <v>0</v>
      </c>
      <c r="Q557" s="7">
        <v>0</v>
      </c>
      <c r="R557" s="7">
        <v>0</v>
      </c>
    </row>
    <row r="558" spans="1:18" ht="63.75" x14ac:dyDescent="0.25">
      <c r="A558" s="5" t="s">
        <v>27</v>
      </c>
      <c r="B558" s="6" t="s">
        <v>67</v>
      </c>
      <c r="C558" s="6" t="s">
        <v>467</v>
      </c>
      <c r="D558" s="6" t="s">
        <v>28</v>
      </c>
      <c r="J558" s="7">
        <v>12000</v>
      </c>
      <c r="K558" s="8">
        <v>12000</v>
      </c>
      <c r="L558" s="8">
        <v>0</v>
      </c>
      <c r="M558" s="8">
        <v>12000</v>
      </c>
      <c r="N558" s="8">
        <v>0</v>
      </c>
      <c r="O558" s="8">
        <v>12000</v>
      </c>
      <c r="P558" s="8">
        <v>0</v>
      </c>
      <c r="Q558" s="7">
        <v>0</v>
      </c>
      <c r="R558" s="7">
        <v>0</v>
      </c>
    </row>
    <row r="559" spans="1:18" ht="63.75" x14ac:dyDescent="0.25">
      <c r="A559" s="5" t="s">
        <v>194</v>
      </c>
      <c r="B559" s="6" t="s">
        <v>67</v>
      </c>
      <c r="C559" s="6" t="s">
        <v>225</v>
      </c>
      <c r="D559" s="6" t="s">
        <v>2</v>
      </c>
      <c r="J559" s="7">
        <f>SUM(J560)</f>
        <v>13078096</v>
      </c>
      <c r="K559" s="8">
        <v>12960896</v>
      </c>
      <c r="L559" s="8">
        <v>0</v>
      </c>
      <c r="M559" s="8">
        <v>12960896</v>
      </c>
      <c r="N559" s="8">
        <v>0</v>
      </c>
      <c r="O559" s="8">
        <v>12960896</v>
      </c>
      <c r="P559" s="8">
        <v>0</v>
      </c>
      <c r="Q559" s="7">
        <v>12452100</v>
      </c>
      <c r="R559" s="7">
        <v>12517200</v>
      </c>
    </row>
    <row r="560" spans="1:18" ht="63.75" x14ac:dyDescent="0.25">
      <c r="A560" s="5" t="s">
        <v>27</v>
      </c>
      <c r="B560" s="6" t="s">
        <v>67</v>
      </c>
      <c r="C560" s="6" t="s">
        <v>225</v>
      </c>
      <c r="D560" s="6" t="s">
        <v>28</v>
      </c>
      <c r="J560" s="7">
        <v>13078096</v>
      </c>
      <c r="K560" s="8">
        <v>12960896</v>
      </c>
      <c r="L560" s="8">
        <v>0</v>
      </c>
      <c r="M560" s="8">
        <v>12960896</v>
      </c>
      <c r="N560" s="8">
        <v>0</v>
      </c>
      <c r="O560" s="8">
        <v>12960896</v>
      </c>
      <c r="P560" s="8">
        <v>0</v>
      </c>
      <c r="Q560" s="7">
        <v>12452100</v>
      </c>
      <c r="R560" s="7">
        <v>12517200</v>
      </c>
    </row>
    <row r="561" spans="1:18" ht="38.25" x14ac:dyDescent="0.25">
      <c r="A561" s="5" t="s">
        <v>416</v>
      </c>
      <c r="B561" s="6" t="s">
        <v>67</v>
      </c>
      <c r="C561" s="6" t="s">
        <v>468</v>
      </c>
      <c r="D561" s="6" t="s">
        <v>2</v>
      </c>
      <c r="J561" s="7">
        <v>997921.67</v>
      </c>
      <c r="K561" s="8">
        <v>997921.67</v>
      </c>
      <c r="L561" s="8">
        <v>0</v>
      </c>
      <c r="M561" s="8">
        <v>997921.67</v>
      </c>
      <c r="N561" s="8">
        <v>0</v>
      </c>
      <c r="O561" s="8">
        <v>997921.67</v>
      </c>
      <c r="P561" s="8">
        <v>0</v>
      </c>
      <c r="Q561" s="7">
        <v>0</v>
      </c>
      <c r="R561" s="7">
        <v>0</v>
      </c>
    </row>
    <row r="562" spans="1:18" ht="25.5" x14ac:dyDescent="0.25">
      <c r="A562" s="5" t="s">
        <v>54</v>
      </c>
      <c r="B562" s="6" t="s">
        <v>67</v>
      </c>
      <c r="C562" s="6" t="s">
        <v>468</v>
      </c>
      <c r="D562" s="6" t="s">
        <v>55</v>
      </c>
      <c r="J562" s="7">
        <v>997921.67</v>
      </c>
      <c r="K562" s="8">
        <v>997921.67</v>
      </c>
      <c r="L562" s="8">
        <v>0</v>
      </c>
      <c r="M562" s="8">
        <v>997921.67</v>
      </c>
      <c r="N562" s="8">
        <v>0</v>
      </c>
      <c r="O562" s="8">
        <v>997921.67</v>
      </c>
      <c r="P562" s="8">
        <v>0</v>
      </c>
      <c r="Q562" s="7">
        <v>0</v>
      </c>
      <c r="R562" s="7">
        <v>0</v>
      </c>
    </row>
    <row r="563" spans="1:18" ht="38.25" x14ac:dyDescent="0.25">
      <c r="A563" s="5" t="s">
        <v>363</v>
      </c>
      <c r="B563" s="6" t="s">
        <v>67</v>
      </c>
      <c r="C563" s="6" t="s">
        <v>469</v>
      </c>
      <c r="D563" s="6" t="s">
        <v>2</v>
      </c>
      <c r="J563" s="7">
        <v>1317600</v>
      </c>
      <c r="K563" s="8">
        <v>1317600</v>
      </c>
      <c r="L563" s="8">
        <v>0</v>
      </c>
      <c r="M563" s="8">
        <v>1317600</v>
      </c>
      <c r="N563" s="8">
        <v>0</v>
      </c>
      <c r="O563" s="8">
        <v>1317600</v>
      </c>
      <c r="P563" s="8">
        <v>0</v>
      </c>
      <c r="Q563" s="7">
        <v>0</v>
      </c>
      <c r="R563" s="7">
        <v>0</v>
      </c>
    </row>
    <row r="564" spans="1:18" x14ac:dyDescent="0.25">
      <c r="A564" s="5" t="s">
        <v>11</v>
      </c>
      <c r="B564" s="6" t="s">
        <v>67</v>
      </c>
      <c r="C564" s="6" t="s">
        <v>469</v>
      </c>
      <c r="D564" s="6" t="s">
        <v>12</v>
      </c>
      <c r="J564" s="7">
        <v>1317600</v>
      </c>
      <c r="K564" s="8">
        <v>1317600</v>
      </c>
      <c r="L564" s="8">
        <v>0</v>
      </c>
      <c r="M564" s="8">
        <v>1317600</v>
      </c>
      <c r="N564" s="8">
        <v>0</v>
      </c>
      <c r="O564" s="8">
        <v>1317600</v>
      </c>
      <c r="P564" s="8">
        <v>0</v>
      </c>
      <c r="Q564" s="7">
        <v>0</v>
      </c>
      <c r="R564" s="7">
        <v>0</v>
      </c>
    </row>
    <row r="565" spans="1:18" ht="25.5" x14ac:dyDescent="0.25">
      <c r="A565" s="5" t="s">
        <v>402</v>
      </c>
      <c r="B565" s="6" t="s">
        <v>67</v>
      </c>
      <c r="C565" s="6" t="s">
        <v>470</v>
      </c>
      <c r="D565" s="6" t="s">
        <v>2</v>
      </c>
      <c r="J565" s="7">
        <v>390405</v>
      </c>
      <c r="K565" s="8">
        <v>390405</v>
      </c>
      <c r="L565" s="8">
        <v>0</v>
      </c>
      <c r="M565" s="8">
        <v>390405</v>
      </c>
      <c r="N565" s="8">
        <v>0</v>
      </c>
      <c r="O565" s="8">
        <v>390405</v>
      </c>
      <c r="P565" s="8">
        <v>0</v>
      </c>
      <c r="Q565" s="7">
        <v>0</v>
      </c>
      <c r="R565" s="7">
        <v>0</v>
      </c>
    </row>
    <row r="566" spans="1:18" ht="25.5" x14ac:dyDescent="0.25">
      <c r="A566" s="5" t="s">
        <v>54</v>
      </c>
      <c r="B566" s="6" t="s">
        <v>67</v>
      </c>
      <c r="C566" s="6" t="s">
        <v>470</v>
      </c>
      <c r="D566" s="6" t="s">
        <v>55</v>
      </c>
      <c r="J566" s="7">
        <v>390405</v>
      </c>
      <c r="K566" s="8">
        <v>390405</v>
      </c>
      <c r="L566" s="8">
        <v>0</v>
      </c>
      <c r="M566" s="8">
        <v>390405</v>
      </c>
      <c r="N566" s="8">
        <v>0</v>
      </c>
      <c r="O566" s="8">
        <v>390405</v>
      </c>
      <c r="P566" s="8">
        <v>0</v>
      </c>
      <c r="Q566" s="7">
        <v>0</v>
      </c>
      <c r="R566" s="7">
        <v>0</v>
      </c>
    </row>
    <row r="567" spans="1:18" ht="38.25" x14ac:dyDescent="0.25">
      <c r="A567" s="5" t="s">
        <v>386</v>
      </c>
      <c r="B567" s="6" t="s">
        <v>67</v>
      </c>
      <c r="C567" s="6" t="s">
        <v>387</v>
      </c>
      <c r="D567" s="6" t="s">
        <v>2</v>
      </c>
      <c r="J567" s="7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7">
        <v>0</v>
      </c>
      <c r="R567" s="7">
        <v>0</v>
      </c>
    </row>
    <row r="568" spans="1:18" ht="25.5" x14ac:dyDescent="0.25">
      <c r="A568" s="5" t="s">
        <v>54</v>
      </c>
      <c r="B568" s="6" t="s">
        <v>67</v>
      </c>
      <c r="C568" s="6" t="s">
        <v>387</v>
      </c>
      <c r="D568" s="6" t="s">
        <v>55</v>
      </c>
      <c r="J568" s="7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7">
        <v>0</v>
      </c>
      <c r="R568" s="7">
        <v>0</v>
      </c>
    </row>
    <row r="569" spans="1:18" ht="25.5" x14ac:dyDescent="0.25">
      <c r="A569" s="5" t="s">
        <v>374</v>
      </c>
      <c r="B569" s="6" t="s">
        <v>67</v>
      </c>
      <c r="C569" s="6" t="s">
        <v>471</v>
      </c>
      <c r="D569" s="6" t="s">
        <v>2</v>
      </c>
      <c r="J569" s="7">
        <v>148858</v>
      </c>
      <c r="K569" s="8">
        <v>148858</v>
      </c>
      <c r="L569" s="8">
        <v>0</v>
      </c>
      <c r="M569" s="8">
        <v>148858</v>
      </c>
      <c r="N569" s="8">
        <v>0</v>
      </c>
      <c r="O569" s="8">
        <v>148858</v>
      </c>
      <c r="P569" s="8">
        <v>0</v>
      </c>
      <c r="Q569" s="7">
        <v>0</v>
      </c>
      <c r="R569" s="7">
        <v>0</v>
      </c>
    </row>
    <row r="570" spans="1:18" ht="25.5" x14ac:dyDescent="0.25">
      <c r="A570" s="5" t="s">
        <v>54</v>
      </c>
      <c r="B570" s="6" t="s">
        <v>67</v>
      </c>
      <c r="C570" s="6" t="s">
        <v>471</v>
      </c>
      <c r="D570" s="6" t="s">
        <v>55</v>
      </c>
      <c r="J570" s="7">
        <v>148858</v>
      </c>
      <c r="K570" s="8">
        <v>148858</v>
      </c>
      <c r="L570" s="8">
        <v>0</v>
      </c>
      <c r="M570" s="8">
        <v>148858</v>
      </c>
      <c r="N570" s="8">
        <v>0</v>
      </c>
      <c r="O570" s="8">
        <v>148858</v>
      </c>
      <c r="P570" s="8">
        <v>0</v>
      </c>
      <c r="Q570" s="7">
        <v>0</v>
      </c>
      <c r="R570" s="7">
        <v>0</v>
      </c>
    </row>
    <row r="571" spans="1:18" ht="25.5" x14ac:dyDescent="0.25">
      <c r="A571" s="5" t="s">
        <v>192</v>
      </c>
      <c r="B571" s="6" t="s">
        <v>67</v>
      </c>
      <c r="C571" s="6" t="s">
        <v>226</v>
      </c>
      <c r="D571" s="6" t="s">
        <v>2</v>
      </c>
      <c r="J571" s="7">
        <v>18282.79</v>
      </c>
      <c r="K571" s="8">
        <v>18282.79</v>
      </c>
      <c r="L571" s="8">
        <v>0</v>
      </c>
      <c r="M571" s="8">
        <v>18282.79</v>
      </c>
      <c r="N571" s="8">
        <v>0</v>
      </c>
      <c r="O571" s="8">
        <v>18282.79</v>
      </c>
      <c r="P571" s="8">
        <v>0</v>
      </c>
      <c r="Q571" s="7">
        <v>0</v>
      </c>
      <c r="R571" s="7">
        <v>0</v>
      </c>
    </row>
    <row r="572" spans="1:18" ht="25.5" x14ac:dyDescent="0.25">
      <c r="A572" s="5" t="s">
        <v>54</v>
      </c>
      <c r="B572" s="6" t="s">
        <v>67</v>
      </c>
      <c r="C572" s="6" t="s">
        <v>226</v>
      </c>
      <c r="D572" s="6" t="s">
        <v>55</v>
      </c>
      <c r="J572" s="7">
        <v>18282.79</v>
      </c>
      <c r="K572" s="8">
        <v>18282.79</v>
      </c>
      <c r="L572" s="8">
        <v>0</v>
      </c>
      <c r="M572" s="8">
        <v>18282.79</v>
      </c>
      <c r="N572" s="8">
        <v>0</v>
      </c>
      <c r="O572" s="8">
        <v>18282.79</v>
      </c>
      <c r="P572" s="8">
        <v>0</v>
      </c>
      <c r="Q572" s="7">
        <v>0</v>
      </c>
      <c r="R572" s="7">
        <v>0</v>
      </c>
    </row>
    <row r="573" spans="1:18" ht="38.25" x14ac:dyDescent="0.25">
      <c r="A573" s="5" t="s">
        <v>417</v>
      </c>
      <c r="B573" s="6" t="s">
        <v>67</v>
      </c>
      <c r="C573" s="6" t="s">
        <v>472</v>
      </c>
      <c r="D573" s="6" t="s">
        <v>2</v>
      </c>
      <c r="J573" s="7">
        <v>78340</v>
      </c>
      <c r="K573" s="8">
        <v>78340</v>
      </c>
      <c r="L573" s="8">
        <v>0</v>
      </c>
      <c r="M573" s="8">
        <v>78340</v>
      </c>
      <c r="N573" s="8">
        <v>0</v>
      </c>
      <c r="O573" s="8">
        <v>78340</v>
      </c>
      <c r="P573" s="8">
        <v>0</v>
      </c>
      <c r="Q573" s="7">
        <v>0</v>
      </c>
      <c r="R573" s="7">
        <v>0</v>
      </c>
    </row>
    <row r="574" spans="1:18" ht="63.75" x14ac:dyDescent="0.25">
      <c r="A574" s="5" t="s">
        <v>27</v>
      </c>
      <c r="B574" s="6" t="s">
        <v>67</v>
      </c>
      <c r="C574" s="6" t="s">
        <v>472</v>
      </c>
      <c r="D574" s="6" t="s">
        <v>28</v>
      </c>
      <c r="J574" s="7">
        <v>78340</v>
      </c>
      <c r="K574" s="8">
        <v>78340</v>
      </c>
      <c r="L574" s="8">
        <v>0</v>
      </c>
      <c r="M574" s="8">
        <v>78340</v>
      </c>
      <c r="N574" s="8">
        <v>0</v>
      </c>
      <c r="O574" s="8">
        <v>78340</v>
      </c>
      <c r="P574" s="8">
        <v>0</v>
      </c>
      <c r="Q574" s="7">
        <v>0</v>
      </c>
      <c r="R574" s="7">
        <v>0</v>
      </c>
    </row>
    <row r="575" spans="1:18" ht="63.75" x14ac:dyDescent="0.25">
      <c r="A575" s="5" t="s">
        <v>194</v>
      </c>
      <c r="B575" s="6" t="s">
        <v>67</v>
      </c>
      <c r="C575" s="6" t="s">
        <v>227</v>
      </c>
      <c r="D575" s="6" t="s">
        <v>2</v>
      </c>
      <c r="J575" s="7">
        <v>28134770.010000002</v>
      </c>
      <c r="K575" s="8">
        <v>28009170.010000002</v>
      </c>
      <c r="L575" s="8">
        <v>0</v>
      </c>
      <c r="M575" s="8">
        <v>28009170.010000002</v>
      </c>
      <c r="N575" s="8">
        <v>0</v>
      </c>
      <c r="O575" s="8">
        <v>28009170.010000002</v>
      </c>
      <c r="P575" s="8">
        <v>0</v>
      </c>
      <c r="Q575" s="7">
        <v>25471555.100000001</v>
      </c>
      <c r="R575" s="7">
        <v>26270906.309999999</v>
      </c>
    </row>
    <row r="576" spans="1:18" ht="63.75" x14ac:dyDescent="0.25">
      <c r="A576" s="5" t="s">
        <v>27</v>
      </c>
      <c r="B576" s="6" t="s">
        <v>67</v>
      </c>
      <c r="C576" s="6" t="s">
        <v>227</v>
      </c>
      <c r="D576" s="6" t="s">
        <v>28</v>
      </c>
      <c r="J576" s="7">
        <v>28134770.010000002</v>
      </c>
      <c r="K576" s="8">
        <v>28009170.010000002</v>
      </c>
      <c r="L576" s="8">
        <v>0</v>
      </c>
      <c r="M576" s="8">
        <v>28009170.010000002</v>
      </c>
      <c r="N576" s="8">
        <v>0</v>
      </c>
      <c r="O576" s="8">
        <v>28009170.010000002</v>
      </c>
      <c r="P576" s="8">
        <v>0</v>
      </c>
      <c r="Q576" s="7">
        <v>25471555.100000001</v>
      </c>
      <c r="R576" s="7">
        <v>26270906.309999999</v>
      </c>
    </row>
    <row r="577" spans="1:18" ht="38.25" x14ac:dyDescent="0.25">
      <c r="A577" s="5" t="s">
        <v>291</v>
      </c>
      <c r="B577" s="6" t="s">
        <v>67</v>
      </c>
      <c r="C577" s="6" t="s">
        <v>292</v>
      </c>
      <c r="D577" s="6" t="s">
        <v>2</v>
      </c>
      <c r="J577" s="7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7">
        <v>894490.35</v>
      </c>
      <c r="R577" s="7">
        <v>829369.44</v>
      </c>
    </row>
    <row r="578" spans="1:18" x14ac:dyDescent="0.25">
      <c r="A578" s="5" t="s">
        <v>11</v>
      </c>
      <c r="B578" s="6" t="s">
        <v>67</v>
      </c>
      <c r="C578" s="6" t="s">
        <v>292</v>
      </c>
      <c r="D578" s="6" t="s">
        <v>12</v>
      </c>
      <c r="J578" s="7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7">
        <v>894490.35</v>
      </c>
      <c r="R578" s="7">
        <v>829369.44</v>
      </c>
    </row>
    <row r="579" spans="1:18" ht="51" x14ac:dyDescent="0.25">
      <c r="A579" s="5" t="s">
        <v>388</v>
      </c>
      <c r="B579" s="6" t="s">
        <v>67</v>
      </c>
      <c r="C579" s="6" t="s">
        <v>389</v>
      </c>
      <c r="D579" s="6" t="s">
        <v>2</v>
      </c>
      <c r="J579" s="7">
        <v>123048.67</v>
      </c>
      <c r="K579" s="8">
        <v>123048.67</v>
      </c>
      <c r="L579" s="8">
        <v>0</v>
      </c>
      <c r="M579" s="8">
        <v>123048.67</v>
      </c>
      <c r="N579" s="8">
        <v>0</v>
      </c>
      <c r="O579" s="8">
        <v>123048.67</v>
      </c>
      <c r="P579" s="8">
        <v>0</v>
      </c>
      <c r="Q579" s="7">
        <v>0</v>
      </c>
      <c r="R579" s="7">
        <v>0</v>
      </c>
    </row>
    <row r="580" spans="1:18" ht="25.5" x14ac:dyDescent="0.25">
      <c r="A580" s="5" t="s">
        <v>54</v>
      </c>
      <c r="B580" s="6" t="s">
        <v>67</v>
      </c>
      <c r="C580" s="6" t="s">
        <v>389</v>
      </c>
      <c r="D580" s="6" t="s">
        <v>55</v>
      </c>
      <c r="J580" s="7">
        <v>123048.67</v>
      </c>
      <c r="K580" s="8">
        <v>123048.67</v>
      </c>
      <c r="L580" s="8">
        <v>0</v>
      </c>
      <c r="M580" s="8">
        <v>123048.67</v>
      </c>
      <c r="N580" s="8">
        <v>0</v>
      </c>
      <c r="O580" s="8">
        <v>123048.67</v>
      </c>
      <c r="P580" s="8">
        <v>0</v>
      </c>
      <c r="Q580" s="7">
        <v>0</v>
      </c>
      <c r="R580" s="7">
        <v>0</v>
      </c>
    </row>
    <row r="581" spans="1:18" ht="38.25" x14ac:dyDescent="0.25">
      <c r="A581" s="5" t="s">
        <v>416</v>
      </c>
      <c r="B581" s="6" t="s">
        <v>67</v>
      </c>
      <c r="C581" s="6" t="s">
        <v>473</v>
      </c>
      <c r="D581" s="6" t="s">
        <v>2</v>
      </c>
      <c r="J581" s="7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7">
        <v>0</v>
      </c>
      <c r="R581" s="7">
        <v>0</v>
      </c>
    </row>
    <row r="582" spans="1:18" ht="25.5" x14ac:dyDescent="0.25">
      <c r="A582" s="5" t="s">
        <v>54</v>
      </c>
      <c r="B582" s="6" t="s">
        <v>67</v>
      </c>
      <c r="C582" s="6" t="s">
        <v>473</v>
      </c>
      <c r="D582" s="6" t="s">
        <v>55</v>
      </c>
      <c r="J582" s="7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7">
        <v>0</v>
      </c>
      <c r="R582" s="7">
        <v>0</v>
      </c>
    </row>
    <row r="583" spans="1:18" ht="38.25" x14ac:dyDescent="0.25">
      <c r="A583" s="5" t="s">
        <v>363</v>
      </c>
      <c r="B583" s="6" t="s">
        <v>67</v>
      </c>
      <c r="C583" s="6" t="s">
        <v>390</v>
      </c>
      <c r="D583" s="6" t="s">
        <v>2</v>
      </c>
      <c r="J583" s="7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7">
        <v>0</v>
      </c>
      <c r="R583" s="7">
        <v>0</v>
      </c>
    </row>
    <row r="584" spans="1:18" x14ac:dyDescent="0.25">
      <c r="A584" s="5" t="s">
        <v>11</v>
      </c>
      <c r="B584" s="6" t="s">
        <v>67</v>
      </c>
      <c r="C584" s="6" t="s">
        <v>390</v>
      </c>
      <c r="D584" s="6" t="s">
        <v>12</v>
      </c>
      <c r="J584" s="7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7">
        <v>0</v>
      </c>
      <c r="R584" s="7">
        <v>0</v>
      </c>
    </row>
    <row r="585" spans="1:18" ht="25.5" x14ac:dyDescent="0.25">
      <c r="A585" s="5" t="s">
        <v>402</v>
      </c>
      <c r="B585" s="6" t="s">
        <v>67</v>
      </c>
      <c r="C585" s="6" t="s">
        <v>474</v>
      </c>
      <c r="D585" s="6" t="s">
        <v>2</v>
      </c>
      <c r="J585" s="7">
        <v>68896</v>
      </c>
      <c r="K585" s="8">
        <v>68896</v>
      </c>
      <c r="L585" s="8">
        <v>0</v>
      </c>
      <c r="M585" s="8">
        <v>68896</v>
      </c>
      <c r="N585" s="8">
        <v>0</v>
      </c>
      <c r="O585" s="8">
        <v>68896</v>
      </c>
      <c r="P585" s="8">
        <v>0</v>
      </c>
      <c r="Q585" s="7">
        <v>0</v>
      </c>
      <c r="R585" s="7">
        <v>0</v>
      </c>
    </row>
    <row r="586" spans="1:18" ht="25.5" x14ac:dyDescent="0.25">
      <c r="A586" s="5" t="s">
        <v>54</v>
      </c>
      <c r="B586" s="6" t="s">
        <v>67</v>
      </c>
      <c r="C586" s="6" t="s">
        <v>474</v>
      </c>
      <c r="D586" s="6" t="s">
        <v>55</v>
      </c>
      <c r="J586" s="7">
        <v>68896</v>
      </c>
      <c r="K586" s="8">
        <v>68896</v>
      </c>
      <c r="L586" s="8">
        <v>0</v>
      </c>
      <c r="M586" s="8">
        <v>68896</v>
      </c>
      <c r="N586" s="8">
        <v>0</v>
      </c>
      <c r="O586" s="8">
        <v>68896</v>
      </c>
      <c r="P586" s="8">
        <v>0</v>
      </c>
      <c r="Q586" s="7">
        <v>0</v>
      </c>
      <c r="R586" s="7">
        <v>0</v>
      </c>
    </row>
    <row r="587" spans="1:18" ht="25.5" x14ac:dyDescent="0.25">
      <c r="A587" s="5" t="s">
        <v>325</v>
      </c>
      <c r="B587" s="6" t="s">
        <v>67</v>
      </c>
      <c r="C587" s="6" t="s">
        <v>391</v>
      </c>
      <c r="D587" s="6" t="s">
        <v>2</v>
      </c>
      <c r="J587" s="7">
        <v>325468.78999999998</v>
      </c>
      <c r="K587" s="8">
        <v>325468.78999999998</v>
      </c>
      <c r="L587" s="8">
        <v>0</v>
      </c>
      <c r="M587" s="8">
        <v>325468.78999999998</v>
      </c>
      <c r="N587" s="8">
        <v>0</v>
      </c>
      <c r="O587" s="8">
        <v>325468.78999999998</v>
      </c>
      <c r="P587" s="8">
        <v>0</v>
      </c>
      <c r="Q587" s="7">
        <v>0</v>
      </c>
      <c r="R587" s="7">
        <v>0</v>
      </c>
    </row>
    <row r="588" spans="1:18" x14ac:dyDescent="0.25">
      <c r="A588" s="5" t="s">
        <v>11</v>
      </c>
      <c r="B588" s="6" t="s">
        <v>67</v>
      </c>
      <c r="C588" s="6" t="s">
        <v>391</v>
      </c>
      <c r="D588" s="6" t="s">
        <v>12</v>
      </c>
      <c r="J588" s="7">
        <v>140562.32</v>
      </c>
      <c r="K588" s="8">
        <v>140562.32</v>
      </c>
      <c r="L588" s="8">
        <v>0</v>
      </c>
      <c r="M588" s="8">
        <v>140562.32</v>
      </c>
      <c r="N588" s="8">
        <v>0</v>
      </c>
      <c r="O588" s="8">
        <v>140562.32</v>
      </c>
      <c r="P588" s="8">
        <v>0</v>
      </c>
      <c r="Q588" s="7">
        <v>0</v>
      </c>
      <c r="R588" s="7">
        <v>0</v>
      </c>
    </row>
    <row r="589" spans="1:18" ht="51" x14ac:dyDescent="0.25">
      <c r="A589" s="5" t="s">
        <v>261</v>
      </c>
      <c r="B589" s="6" t="s">
        <v>67</v>
      </c>
      <c r="C589" s="6" t="s">
        <v>391</v>
      </c>
      <c r="D589" s="6" t="s">
        <v>262</v>
      </c>
      <c r="J589" s="7">
        <v>184906.47</v>
      </c>
      <c r="K589" s="8">
        <v>184906.47</v>
      </c>
      <c r="L589" s="8">
        <v>0</v>
      </c>
      <c r="M589" s="8">
        <v>184906.47</v>
      </c>
      <c r="N589" s="8">
        <v>0</v>
      </c>
      <c r="O589" s="8">
        <v>184906.47</v>
      </c>
      <c r="P589" s="8">
        <v>0</v>
      </c>
      <c r="Q589" s="7">
        <v>0</v>
      </c>
      <c r="R589" s="7">
        <v>0</v>
      </c>
    </row>
    <row r="590" spans="1:18" ht="38.25" x14ac:dyDescent="0.25">
      <c r="A590" s="5" t="s">
        <v>170</v>
      </c>
      <c r="B590" s="6" t="s">
        <v>67</v>
      </c>
      <c r="C590" s="6" t="s">
        <v>228</v>
      </c>
      <c r="D590" s="6" t="s">
        <v>2</v>
      </c>
      <c r="J590" s="7">
        <v>300000</v>
      </c>
      <c r="K590" s="8">
        <v>300000</v>
      </c>
      <c r="L590" s="8">
        <v>0</v>
      </c>
      <c r="M590" s="8">
        <v>300000</v>
      </c>
      <c r="N590" s="8">
        <v>0</v>
      </c>
      <c r="O590" s="8">
        <v>300000</v>
      </c>
      <c r="P590" s="8">
        <v>0</v>
      </c>
      <c r="Q590" s="7">
        <v>0</v>
      </c>
      <c r="R590" s="7">
        <v>0</v>
      </c>
    </row>
    <row r="591" spans="1:18" x14ac:dyDescent="0.25">
      <c r="A591" s="5" t="s">
        <v>11</v>
      </c>
      <c r="B591" s="6" t="s">
        <v>67</v>
      </c>
      <c r="C591" s="6" t="s">
        <v>228</v>
      </c>
      <c r="D591" s="6" t="s">
        <v>12</v>
      </c>
      <c r="J591" s="7">
        <v>300000</v>
      </c>
      <c r="K591" s="8">
        <v>300000</v>
      </c>
      <c r="L591" s="8">
        <v>0</v>
      </c>
      <c r="M591" s="8">
        <v>300000</v>
      </c>
      <c r="N591" s="8">
        <v>0</v>
      </c>
      <c r="O591" s="8">
        <v>300000</v>
      </c>
      <c r="P591" s="8">
        <v>0</v>
      </c>
      <c r="Q591" s="7">
        <v>0</v>
      </c>
      <c r="R591" s="7">
        <v>0</v>
      </c>
    </row>
    <row r="592" spans="1:18" x14ac:dyDescent="0.25">
      <c r="A592" s="5" t="s">
        <v>229</v>
      </c>
      <c r="B592" s="6" t="s">
        <v>67</v>
      </c>
      <c r="C592" s="6" t="s">
        <v>230</v>
      </c>
      <c r="D592" s="6" t="s">
        <v>2</v>
      </c>
      <c r="J592" s="7">
        <v>19852.5</v>
      </c>
      <c r="K592" s="8">
        <v>19852.5</v>
      </c>
      <c r="L592" s="8">
        <v>0</v>
      </c>
      <c r="M592" s="8">
        <v>19852.5</v>
      </c>
      <c r="N592" s="8">
        <v>0</v>
      </c>
      <c r="O592" s="8">
        <v>19852.5</v>
      </c>
      <c r="P592" s="8">
        <v>0</v>
      </c>
      <c r="Q592" s="7">
        <v>0</v>
      </c>
      <c r="R592" s="7">
        <v>0</v>
      </c>
    </row>
    <row r="593" spans="1:18" x14ac:dyDescent="0.25">
      <c r="A593" s="5" t="s">
        <v>11</v>
      </c>
      <c r="B593" s="6" t="s">
        <v>67</v>
      </c>
      <c r="C593" s="6" t="s">
        <v>230</v>
      </c>
      <c r="D593" s="6" t="s">
        <v>12</v>
      </c>
      <c r="J593" s="7">
        <v>19825.86</v>
      </c>
      <c r="K593" s="8">
        <v>19825.86</v>
      </c>
      <c r="L593" s="8">
        <v>0</v>
      </c>
      <c r="M593" s="8">
        <v>19825.86</v>
      </c>
      <c r="N593" s="8">
        <v>0</v>
      </c>
      <c r="O593" s="8">
        <v>19825.86</v>
      </c>
      <c r="P593" s="8">
        <v>0</v>
      </c>
      <c r="Q593" s="7">
        <v>0</v>
      </c>
      <c r="R593" s="7">
        <v>0</v>
      </c>
    </row>
    <row r="594" spans="1:18" x14ac:dyDescent="0.25">
      <c r="A594" s="5" t="s">
        <v>368</v>
      </c>
      <c r="B594" s="6" t="s">
        <v>67</v>
      </c>
      <c r="C594" s="6" t="s">
        <v>230</v>
      </c>
      <c r="D594" s="6" t="s">
        <v>369</v>
      </c>
      <c r="J594" s="7">
        <v>26.64</v>
      </c>
      <c r="K594" s="8">
        <v>26.64</v>
      </c>
      <c r="L594" s="8">
        <v>0</v>
      </c>
      <c r="M594" s="8">
        <v>26.64</v>
      </c>
      <c r="N594" s="8">
        <v>0</v>
      </c>
      <c r="O594" s="8">
        <v>26.64</v>
      </c>
      <c r="P594" s="8">
        <v>0</v>
      </c>
      <c r="Q594" s="7">
        <v>0</v>
      </c>
      <c r="R594" s="7">
        <v>0</v>
      </c>
    </row>
    <row r="595" spans="1:18" ht="25.5" x14ac:dyDescent="0.25">
      <c r="A595" s="5" t="s">
        <v>374</v>
      </c>
      <c r="B595" s="6" t="s">
        <v>67</v>
      </c>
      <c r="C595" s="6" t="s">
        <v>375</v>
      </c>
      <c r="D595" s="6" t="s">
        <v>2</v>
      </c>
      <c r="J595" s="7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7">
        <v>0</v>
      </c>
      <c r="R595" s="7">
        <v>0</v>
      </c>
    </row>
    <row r="596" spans="1:18" ht="25.5" x14ac:dyDescent="0.25">
      <c r="A596" s="5" t="s">
        <v>54</v>
      </c>
      <c r="B596" s="6" t="s">
        <v>67</v>
      </c>
      <c r="C596" s="6" t="s">
        <v>375</v>
      </c>
      <c r="D596" s="6" t="s">
        <v>55</v>
      </c>
      <c r="J596" s="7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7">
        <v>0</v>
      </c>
      <c r="R596" s="7">
        <v>0</v>
      </c>
    </row>
    <row r="597" spans="1:18" ht="25.5" x14ac:dyDescent="0.25">
      <c r="A597" s="5" t="s">
        <v>68</v>
      </c>
      <c r="B597" s="6" t="s">
        <v>69</v>
      </c>
      <c r="C597" s="6" t="s">
        <v>4</v>
      </c>
      <c r="D597" s="6" t="s">
        <v>2</v>
      </c>
      <c r="J597" s="7">
        <v>2872400</v>
      </c>
      <c r="K597" s="8">
        <v>2872400</v>
      </c>
      <c r="L597" s="8">
        <v>0</v>
      </c>
      <c r="M597" s="8">
        <v>2872400</v>
      </c>
      <c r="N597" s="8">
        <v>0</v>
      </c>
      <c r="O597" s="8">
        <v>2872400</v>
      </c>
      <c r="P597" s="8">
        <v>0</v>
      </c>
      <c r="Q597" s="7">
        <v>2872400</v>
      </c>
      <c r="R597" s="7">
        <v>2998000</v>
      </c>
    </row>
    <row r="598" spans="1:18" ht="25.5" x14ac:dyDescent="0.25">
      <c r="A598" s="5" t="s">
        <v>108</v>
      </c>
      <c r="B598" s="6" t="s">
        <v>69</v>
      </c>
      <c r="C598" s="6" t="s">
        <v>231</v>
      </c>
      <c r="D598" s="6" t="s">
        <v>2</v>
      </c>
      <c r="J598" s="7">
        <v>2872400</v>
      </c>
      <c r="K598" s="8">
        <v>2872400</v>
      </c>
      <c r="L598" s="8">
        <v>0</v>
      </c>
      <c r="M598" s="8">
        <v>2872400</v>
      </c>
      <c r="N598" s="8">
        <v>0</v>
      </c>
      <c r="O598" s="8">
        <v>2872400</v>
      </c>
      <c r="P598" s="8">
        <v>0</v>
      </c>
      <c r="Q598" s="7">
        <v>2872400</v>
      </c>
      <c r="R598" s="7">
        <v>2998000</v>
      </c>
    </row>
    <row r="599" spans="1:18" ht="25.5" x14ac:dyDescent="0.25">
      <c r="A599" s="5" t="s">
        <v>5</v>
      </c>
      <c r="B599" s="6" t="s">
        <v>69</v>
      </c>
      <c r="C599" s="6" t="s">
        <v>231</v>
      </c>
      <c r="D599" s="6" t="s">
        <v>6</v>
      </c>
      <c r="J599" s="7">
        <v>2208000</v>
      </c>
      <c r="K599" s="8">
        <v>2208000</v>
      </c>
      <c r="L599" s="8">
        <v>0</v>
      </c>
      <c r="M599" s="8">
        <v>2208000</v>
      </c>
      <c r="N599" s="8">
        <v>0</v>
      </c>
      <c r="O599" s="8">
        <v>2208000</v>
      </c>
      <c r="P599" s="8">
        <v>0</v>
      </c>
      <c r="Q599" s="7">
        <v>2208000</v>
      </c>
      <c r="R599" s="7">
        <v>2308000</v>
      </c>
    </row>
    <row r="600" spans="1:18" ht="51" x14ac:dyDescent="0.25">
      <c r="A600" s="5" t="s">
        <v>7</v>
      </c>
      <c r="B600" s="6" t="s">
        <v>69</v>
      </c>
      <c r="C600" s="6" t="s">
        <v>231</v>
      </c>
      <c r="D600" s="6" t="s">
        <v>8</v>
      </c>
      <c r="J600" s="7">
        <v>664400</v>
      </c>
      <c r="K600" s="8">
        <v>664400</v>
      </c>
      <c r="L600" s="8">
        <v>0</v>
      </c>
      <c r="M600" s="8">
        <v>664400</v>
      </c>
      <c r="N600" s="8">
        <v>0</v>
      </c>
      <c r="O600" s="8">
        <v>664400</v>
      </c>
      <c r="P600" s="8">
        <v>0</v>
      </c>
      <c r="Q600" s="7">
        <v>664400</v>
      </c>
      <c r="R600" s="7">
        <v>690000</v>
      </c>
    </row>
    <row r="601" spans="1:18" x14ac:dyDescent="0.25">
      <c r="A601" s="5" t="s">
        <v>70</v>
      </c>
      <c r="B601" s="6" t="s">
        <v>71</v>
      </c>
      <c r="C601" s="6" t="s">
        <v>4</v>
      </c>
      <c r="D601" s="6" t="s">
        <v>2</v>
      </c>
      <c r="J601" s="7">
        <v>1915800</v>
      </c>
      <c r="K601" s="8">
        <v>1563000</v>
      </c>
      <c r="L601" s="8">
        <v>0</v>
      </c>
      <c r="M601" s="8">
        <v>1563000</v>
      </c>
      <c r="N601" s="8">
        <v>0</v>
      </c>
      <c r="O601" s="8">
        <v>1563000</v>
      </c>
      <c r="P601" s="8">
        <v>0</v>
      </c>
      <c r="Q601" s="7">
        <v>0</v>
      </c>
      <c r="R601" s="7">
        <v>0</v>
      </c>
    </row>
    <row r="602" spans="1:18" ht="25.5" x14ac:dyDescent="0.25">
      <c r="A602" s="5" t="s">
        <v>232</v>
      </c>
      <c r="B602" s="6" t="s">
        <v>71</v>
      </c>
      <c r="C602" s="6" t="s">
        <v>233</v>
      </c>
      <c r="D602" s="6" t="s">
        <v>2</v>
      </c>
      <c r="J602" s="7">
        <v>1915800</v>
      </c>
      <c r="K602" s="8">
        <v>1563000</v>
      </c>
      <c r="L602" s="8">
        <v>0</v>
      </c>
      <c r="M602" s="8">
        <v>1563000</v>
      </c>
      <c r="N602" s="8">
        <v>0</v>
      </c>
      <c r="O602" s="8">
        <v>1563000</v>
      </c>
      <c r="P602" s="8">
        <v>0</v>
      </c>
      <c r="Q602" s="7">
        <v>0</v>
      </c>
      <c r="R602" s="7">
        <v>0</v>
      </c>
    </row>
    <row r="603" spans="1:18" ht="25.5" x14ac:dyDescent="0.25">
      <c r="A603" s="5" t="s">
        <v>72</v>
      </c>
      <c r="B603" s="6" t="s">
        <v>71</v>
      </c>
      <c r="C603" s="6" t="s">
        <v>233</v>
      </c>
      <c r="D603" s="6" t="s">
        <v>73</v>
      </c>
      <c r="J603" s="7">
        <v>1915800</v>
      </c>
      <c r="K603" s="8">
        <v>1563000</v>
      </c>
      <c r="L603" s="8">
        <v>0</v>
      </c>
      <c r="M603" s="8">
        <v>1563000</v>
      </c>
      <c r="N603" s="8">
        <v>0</v>
      </c>
      <c r="O603" s="8">
        <v>1563000</v>
      </c>
      <c r="P603" s="8">
        <v>0</v>
      </c>
      <c r="Q603" s="7">
        <v>0</v>
      </c>
      <c r="R603" s="7">
        <v>0</v>
      </c>
    </row>
    <row r="604" spans="1:18" x14ac:dyDescent="0.25">
      <c r="A604" s="5" t="s">
        <v>74</v>
      </c>
      <c r="B604" s="6" t="s">
        <v>75</v>
      </c>
      <c r="C604" s="6" t="s">
        <v>4</v>
      </c>
      <c r="D604" s="6" t="s">
        <v>2</v>
      </c>
      <c r="J604" s="7">
        <v>2783261.31</v>
      </c>
      <c r="K604" s="8">
        <v>2783261.31</v>
      </c>
      <c r="L604" s="8">
        <v>0</v>
      </c>
      <c r="M604" s="8">
        <v>2783261.31</v>
      </c>
      <c r="N604" s="8">
        <v>0</v>
      </c>
      <c r="O604" s="8">
        <v>2783261.31</v>
      </c>
      <c r="P604" s="8">
        <v>0</v>
      </c>
      <c r="Q604" s="7">
        <v>2211187.0699999998</v>
      </c>
      <c r="R604" s="7">
        <v>2180796.9700000002</v>
      </c>
    </row>
    <row r="605" spans="1:18" ht="153" x14ac:dyDescent="0.25">
      <c r="A605" s="5" t="s">
        <v>234</v>
      </c>
      <c r="B605" s="6" t="s">
        <v>75</v>
      </c>
      <c r="C605" s="6" t="s">
        <v>235</v>
      </c>
      <c r="D605" s="6" t="s">
        <v>2</v>
      </c>
      <c r="J605" s="7">
        <v>45957.37</v>
      </c>
      <c r="K605" s="8">
        <v>45957.37</v>
      </c>
      <c r="L605" s="8">
        <v>0</v>
      </c>
      <c r="M605" s="8">
        <v>45957.37</v>
      </c>
      <c r="N605" s="8">
        <v>0</v>
      </c>
      <c r="O605" s="8">
        <v>45957.37</v>
      </c>
      <c r="P605" s="8">
        <v>0</v>
      </c>
      <c r="Q605" s="7">
        <v>36957.370000000003</v>
      </c>
      <c r="R605" s="7">
        <v>36957.370000000003</v>
      </c>
    </row>
    <row r="606" spans="1:18" x14ac:dyDescent="0.25">
      <c r="A606" s="5" t="s">
        <v>11</v>
      </c>
      <c r="B606" s="6" t="s">
        <v>75</v>
      </c>
      <c r="C606" s="6" t="s">
        <v>235</v>
      </c>
      <c r="D606" s="6" t="s">
        <v>12</v>
      </c>
      <c r="J606" s="7">
        <v>25677.37</v>
      </c>
      <c r="K606" s="8">
        <v>25677.37</v>
      </c>
      <c r="L606" s="8">
        <v>0</v>
      </c>
      <c r="M606" s="8">
        <v>25677.37</v>
      </c>
      <c r="N606" s="8">
        <v>0</v>
      </c>
      <c r="O606" s="8">
        <v>25677.37</v>
      </c>
      <c r="P606" s="8">
        <v>0</v>
      </c>
      <c r="Q606" s="7">
        <v>16677.37</v>
      </c>
      <c r="R606" s="7">
        <v>16677.37</v>
      </c>
    </row>
    <row r="607" spans="1:18" ht="25.5" x14ac:dyDescent="0.25">
      <c r="A607" s="5" t="s">
        <v>54</v>
      </c>
      <c r="B607" s="6" t="s">
        <v>75</v>
      </c>
      <c r="C607" s="6" t="s">
        <v>235</v>
      </c>
      <c r="D607" s="6" t="s">
        <v>55</v>
      </c>
      <c r="J607" s="7">
        <v>20280</v>
      </c>
      <c r="K607" s="8">
        <v>20280</v>
      </c>
      <c r="L607" s="8">
        <v>0</v>
      </c>
      <c r="M607" s="8">
        <v>20280</v>
      </c>
      <c r="N607" s="8">
        <v>0</v>
      </c>
      <c r="O607" s="8">
        <v>20280</v>
      </c>
      <c r="P607" s="8">
        <v>0</v>
      </c>
      <c r="Q607" s="7">
        <v>20280</v>
      </c>
      <c r="R607" s="7">
        <v>20280</v>
      </c>
    </row>
    <row r="608" spans="1:18" ht="153" x14ac:dyDescent="0.25">
      <c r="A608" s="5" t="s">
        <v>392</v>
      </c>
      <c r="B608" s="6" t="s">
        <v>75</v>
      </c>
      <c r="C608" s="6" t="s">
        <v>393</v>
      </c>
      <c r="D608" s="6" t="s">
        <v>2</v>
      </c>
      <c r="J608" s="7">
        <v>193713</v>
      </c>
      <c r="K608" s="8">
        <v>193713</v>
      </c>
      <c r="L608" s="8">
        <v>0</v>
      </c>
      <c r="M608" s="8">
        <v>193713</v>
      </c>
      <c r="N608" s="8">
        <v>0</v>
      </c>
      <c r="O608" s="8">
        <v>193713</v>
      </c>
      <c r="P608" s="8">
        <v>0</v>
      </c>
      <c r="Q608" s="7">
        <v>0</v>
      </c>
      <c r="R608" s="7">
        <v>0</v>
      </c>
    </row>
    <row r="609" spans="1:18" x14ac:dyDescent="0.25">
      <c r="A609" s="5" t="s">
        <v>11</v>
      </c>
      <c r="B609" s="6" t="s">
        <v>75</v>
      </c>
      <c r="C609" s="6" t="s">
        <v>393</v>
      </c>
      <c r="D609" s="6" t="s">
        <v>12</v>
      </c>
      <c r="J609" s="7">
        <v>48428</v>
      </c>
      <c r="K609" s="8">
        <v>48428</v>
      </c>
      <c r="L609" s="8">
        <v>0</v>
      </c>
      <c r="M609" s="8">
        <v>48428</v>
      </c>
      <c r="N609" s="8">
        <v>0</v>
      </c>
      <c r="O609" s="8">
        <v>48428</v>
      </c>
      <c r="P609" s="8">
        <v>0</v>
      </c>
      <c r="Q609" s="7">
        <v>0</v>
      </c>
      <c r="R609" s="7">
        <v>0</v>
      </c>
    </row>
    <row r="610" spans="1:18" ht="25.5" x14ac:dyDescent="0.25">
      <c r="A610" s="5" t="s">
        <v>54</v>
      </c>
      <c r="B610" s="6" t="s">
        <v>75</v>
      </c>
      <c r="C610" s="6" t="s">
        <v>393</v>
      </c>
      <c r="D610" s="6" t="s">
        <v>55</v>
      </c>
      <c r="J610" s="7">
        <v>145285</v>
      </c>
      <c r="K610" s="8">
        <v>145285</v>
      </c>
      <c r="L610" s="8">
        <v>0</v>
      </c>
      <c r="M610" s="8">
        <v>145285</v>
      </c>
      <c r="N610" s="8">
        <v>0</v>
      </c>
      <c r="O610" s="8">
        <v>145285</v>
      </c>
      <c r="P610" s="8">
        <v>0</v>
      </c>
      <c r="Q610" s="7">
        <v>0</v>
      </c>
      <c r="R610" s="7">
        <v>0</v>
      </c>
    </row>
    <row r="611" spans="1:18" ht="38.25" x14ac:dyDescent="0.25">
      <c r="A611" s="5" t="s">
        <v>236</v>
      </c>
      <c r="B611" s="6" t="s">
        <v>75</v>
      </c>
      <c r="C611" s="6" t="s">
        <v>237</v>
      </c>
      <c r="D611" s="6" t="s">
        <v>2</v>
      </c>
      <c r="J611" s="7">
        <v>74067.210000000006</v>
      </c>
      <c r="K611" s="8">
        <v>74067.210000000006</v>
      </c>
      <c r="L611" s="8">
        <v>0</v>
      </c>
      <c r="M611" s="8">
        <v>74067.210000000006</v>
      </c>
      <c r="N611" s="8">
        <v>0</v>
      </c>
      <c r="O611" s="8">
        <v>74067.210000000006</v>
      </c>
      <c r="P611" s="8">
        <v>0</v>
      </c>
      <c r="Q611" s="7">
        <v>67043.59</v>
      </c>
      <c r="R611" s="7">
        <v>60658.49</v>
      </c>
    </row>
    <row r="612" spans="1:18" x14ac:dyDescent="0.25">
      <c r="A612" s="5" t="s">
        <v>11</v>
      </c>
      <c r="B612" s="6" t="s">
        <v>75</v>
      </c>
      <c r="C612" s="6" t="s">
        <v>237</v>
      </c>
      <c r="D612" s="6" t="s">
        <v>12</v>
      </c>
      <c r="J612" s="7">
        <v>50997.21</v>
      </c>
      <c r="K612" s="8">
        <v>50997.21</v>
      </c>
      <c r="L612" s="8">
        <v>0</v>
      </c>
      <c r="M612" s="8">
        <v>50997.21</v>
      </c>
      <c r="N612" s="8">
        <v>0</v>
      </c>
      <c r="O612" s="8">
        <v>50997.21</v>
      </c>
      <c r="P612" s="8">
        <v>0</v>
      </c>
      <c r="Q612" s="7">
        <v>67043.59</v>
      </c>
      <c r="R612" s="7">
        <v>60658.49</v>
      </c>
    </row>
    <row r="613" spans="1:18" ht="25.5" x14ac:dyDescent="0.25">
      <c r="A613" s="5" t="s">
        <v>54</v>
      </c>
      <c r="B613" s="6" t="s">
        <v>75</v>
      </c>
      <c r="C613" s="6" t="s">
        <v>237</v>
      </c>
      <c r="D613" s="6" t="s">
        <v>55</v>
      </c>
      <c r="J613" s="7">
        <v>23070</v>
      </c>
      <c r="K613" s="8">
        <v>23070</v>
      </c>
      <c r="L613" s="8">
        <v>0</v>
      </c>
      <c r="M613" s="8">
        <v>23070</v>
      </c>
      <c r="N613" s="8">
        <v>0</v>
      </c>
      <c r="O613" s="8">
        <v>23070</v>
      </c>
      <c r="P613" s="8">
        <v>0</v>
      </c>
      <c r="Q613" s="7">
        <v>0</v>
      </c>
      <c r="R613" s="7">
        <v>0</v>
      </c>
    </row>
    <row r="614" spans="1:18" ht="114.75" x14ac:dyDescent="0.25">
      <c r="A614" s="5" t="s">
        <v>238</v>
      </c>
      <c r="B614" s="6" t="s">
        <v>75</v>
      </c>
      <c r="C614" s="6" t="s">
        <v>239</v>
      </c>
      <c r="D614" s="6" t="s">
        <v>2</v>
      </c>
      <c r="J614" s="7">
        <v>83363.740000000005</v>
      </c>
      <c r="K614" s="8">
        <v>83363.740000000005</v>
      </c>
      <c r="L614" s="8">
        <v>0</v>
      </c>
      <c r="M614" s="8">
        <v>83363.740000000005</v>
      </c>
      <c r="N614" s="8">
        <v>0</v>
      </c>
      <c r="O614" s="8">
        <v>83363.740000000005</v>
      </c>
      <c r="P614" s="8">
        <v>0</v>
      </c>
      <c r="Q614" s="7">
        <v>70180.11</v>
      </c>
      <c r="R614" s="7">
        <v>70180.11</v>
      </c>
    </row>
    <row r="615" spans="1:18" x14ac:dyDescent="0.25">
      <c r="A615" s="5" t="s">
        <v>11</v>
      </c>
      <c r="B615" s="6" t="s">
        <v>75</v>
      </c>
      <c r="C615" s="6" t="s">
        <v>239</v>
      </c>
      <c r="D615" s="6" t="s">
        <v>12</v>
      </c>
      <c r="J615" s="7">
        <v>41680</v>
      </c>
      <c r="K615" s="8">
        <v>41680</v>
      </c>
      <c r="L615" s="8">
        <v>0</v>
      </c>
      <c r="M615" s="8">
        <v>41680</v>
      </c>
      <c r="N615" s="8">
        <v>0</v>
      </c>
      <c r="O615" s="8">
        <v>41680</v>
      </c>
      <c r="P615" s="8">
        <v>0</v>
      </c>
      <c r="Q615" s="7">
        <v>35100</v>
      </c>
      <c r="R615" s="7">
        <v>35100</v>
      </c>
    </row>
    <row r="616" spans="1:18" ht="25.5" x14ac:dyDescent="0.25">
      <c r="A616" s="5" t="s">
        <v>54</v>
      </c>
      <c r="B616" s="6" t="s">
        <v>75</v>
      </c>
      <c r="C616" s="6" t="s">
        <v>239</v>
      </c>
      <c r="D616" s="6" t="s">
        <v>55</v>
      </c>
      <c r="J616" s="7">
        <v>41683.74</v>
      </c>
      <c r="K616" s="8">
        <v>41683.74</v>
      </c>
      <c r="L616" s="8">
        <v>0</v>
      </c>
      <c r="M616" s="8">
        <v>41683.74</v>
      </c>
      <c r="N616" s="8">
        <v>0</v>
      </c>
      <c r="O616" s="8">
        <v>41683.74</v>
      </c>
      <c r="P616" s="8">
        <v>0</v>
      </c>
      <c r="Q616" s="7">
        <v>35080.11</v>
      </c>
      <c r="R616" s="7">
        <v>35080.11</v>
      </c>
    </row>
    <row r="617" spans="1:18" ht="255" x14ac:dyDescent="0.25">
      <c r="A617" s="5" t="s">
        <v>293</v>
      </c>
      <c r="B617" s="6" t="s">
        <v>75</v>
      </c>
      <c r="C617" s="6" t="s">
        <v>294</v>
      </c>
      <c r="D617" s="6" t="s">
        <v>2</v>
      </c>
      <c r="J617" s="7">
        <v>21292</v>
      </c>
      <c r="K617" s="8">
        <v>21292</v>
      </c>
      <c r="L617" s="8">
        <v>0</v>
      </c>
      <c r="M617" s="8">
        <v>21292</v>
      </c>
      <c r="N617" s="8">
        <v>0</v>
      </c>
      <c r="O617" s="8">
        <v>21292</v>
      </c>
      <c r="P617" s="8">
        <v>0</v>
      </c>
      <c r="Q617" s="7">
        <v>0</v>
      </c>
      <c r="R617" s="7">
        <v>0</v>
      </c>
    </row>
    <row r="618" spans="1:18" ht="25.5" x14ac:dyDescent="0.25">
      <c r="A618" s="5" t="s">
        <v>54</v>
      </c>
      <c r="B618" s="6" t="s">
        <v>75</v>
      </c>
      <c r="C618" s="6" t="s">
        <v>294</v>
      </c>
      <c r="D618" s="6" t="s">
        <v>55</v>
      </c>
      <c r="J618" s="7">
        <v>21292</v>
      </c>
      <c r="K618" s="8">
        <v>21292</v>
      </c>
      <c r="L618" s="8">
        <v>0</v>
      </c>
      <c r="M618" s="8">
        <v>21292</v>
      </c>
      <c r="N618" s="8">
        <v>0</v>
      </c>
      <c r="O618" s="8">
        <v>21292</v>
      </c>
      <c r="P618" s="8">
        <v>0</v>
      </c>
      <c r="Q618" s="7">
        <v>0</v>
      </c>
      <c r="R618" s="7">
        <v>0</v>
      </c>
    </row>
    <row r="619" spans="1:18" ht="165.75" x14ac:dyDescent="0.25">
      <c r="A619" s="5" t="s">
        <v>394</v>
      </c>
      <c r="B619" s="6" t="s">
        <v>75</v>
      </c>
      <c r="C619" s="6" t="s">
        <v>395</v>
      </c>
      <c r="D619" s="6" t="s">
        <v>2</v>
      </c>
      <c r="J619" s="7">
        <v>21491</v>
      </c>
      <c r="K619" s="8">
        <v>21491</v>
      </c>
      <c r="L619" s="8">
        <v>0</v>
      </c>
      <c r="M619" s="8">
        <v>21491</v>
      </c>
      <c r="N619" s="8">
        <v>0</v>
      </c>
      <c r="O619" s="8">
        <v>21491</v>
      </c>
      <c r="P619" s="8">
        <v>0</v>
      </c>
      <c r="Q619" s="7">
        <v>0</v>
      </c>
      <c r="R619" s="7">
        <v>0</v>
      </c>
    </row>
    <row r="620" spans="1:18" x14ac:dyDescent="0.25">
      <c r="A620" s="5" t="s">
        <v>11</v>
      </c>
      <c r="B620" s="6" t="s">
        <v>75</v>
      </c>
      <c r="C620" s="6" t="s">
        <v>395</v>
      </c>
      <c r="D620" s="6" t="s">
        <v>12</v>
      </c>
      <c r="J620" s="7">
        <v>2612</v>
      </c>
      <c r="K620" s="8">
        <v>2612</v>
      </c>
      <c r="L620" s="8">
        <v>0</v>
      </c>
      <c r="M620" s="8">
        <v>2612</v>
      </c>
      <c r="N620" s="8">
        <v>0</v>
      </c>
      <c r="O620" s="8">
        <v>2612</v>
      </c>
      <c r="P620" s="8">
        <v>0</v>
      </c>
      <c r="Q620" s="7">
        <v>0</v>
      </c>
      <c r="R620" s="7">
        <v>0</v>
      </c>
    </row>
    <row r="621" spans="1:18" ht="25.5" x14ac:dyDescent="0.25">
      <c r="A621" s="5" t="s">
        <v>54</v>
      </c>
      <c r="B621" s="6" t="s">
        <v>75</v>
      </c>
      <c r="C621" s="6" t="s">
        <v>395</v>
      </c>
      <c r="D621" s="6" t="s">
        <v>55</v>
      </c>
      <c r="J621" s="7">
        <v>18879</v>
      </c>
      <c r="K621" s="8">
        <v>18879</v>
      </c>
      <c r="L621" s="8">
        <v>0</v>
      </c>
      <c r="M621" s="8">
        <v>18879</v>
      </c>
      <c r="N621" s="8">
        <v>0</v>
      </c>
      <c r="O621" s="8">
        <v>18879</v>
      </c>
      <c r="P621" s="8">
        <v>0</v>
      </c>
      <c r="Q621" s="7">
        <v>0</v>
      </c>
      <c r="R621" s="7">
        <v>0</v>
      </c>
    </row>
    <row r="622" spans="1:18" ht="38.25" x14ac:dyDescent="0.25">
      <c r="A622" s="5" t="s">
        <v>240</v>
      </c>
      <c r="B622" s="6" t="s">
        <v>75</v>
      </c>
      <c r="C622" s="6" t="s">
        <v>241</v>
      </c>
      <c r="D622" s="6" t="s">
        <v>2</v>
      </c>
      <c r="J622" s="7">
        <v>749</v>
      </c>
      <c r="K622" s="8">
        <v>749</v>
      </c>
      <c r="L622" s="8">
        <v>0</v>
      </c>
      <c r="M622" s="8">
        <v>749</v>
      </c>
      <c r="N622" s="8">
        <v>0</v>
      </c>
      <c r="O622" s="8">
        <v>749</v>
      </c>
      <c r="P622" s="8">
        <v>0</v>
      </c>
      <c r="Q622" s="7">
        <v>678</v>
      </c>
      <c r="R622" s="7">
        <v>613</v>
      </c>
    </row>
    <row r="623" spans="1:18" x14ac:dyDescent="0.25">
      <c r="A623" s="5" t="s">
        <v>11</v>
      </c>
      <c r="B623" s="6" t="s">
        <v>75</v>
      </c>
      <c r="C623" s="6" t="s">
        <v>241</v>
      </c>
      <c r="D623" s="6" t="s">
        <v>12</v>
      </c>
      <c r="J623" s="7">
        <v>519</v>
      </c>
      <c r="K623" s="8">
        <v>519</v>
      </c>
      <c r="L623" s="8">
        <v>0</v>
      </c>
      <c r="M623" s="8">
        <v>519</v>
      </c>
      <c r="N623" s="8">
        <v>0</v>
      </c>
      <c r="O623" s="8">
        <v>519</v>
      </c>
      <c r="P623" s="8">
        <v>0</v>
      </c>
      <c r="Q623" s="7">
        <v>678</v>
      </c>
      <c r="R623" s="7">
        <v>613</v>
      </c>
    </row>
    <row r="624" spans="1:18" ht="63.75" x14ac:dyDescent="0.25">
      <c r="A624" s="5" t="s">
        <v>27</v>
      </c>
      <c r="B624" s="6" t="s">
        <v>75</v>
      </c>
      <c r="C624" s="6" t="s">
        <v>241</v>
      </c>
      <c r="D624" s="6" t="s">
        <v>28</v>
      </c>
      <c r="J624" s="7">
        <v>230</v>
      </c>
      <c r="K624" s="8">
        <v>230</v>
      </c>
      <c r="L624" s="8">
        <v>0</v>
      </c>
      <c r="M624" s="8">
        <v>230</v>
      </c>
      <c r="N624" s="8">
        <v>0</v>
      </c>
      <c r="O624" s="8">
        <v>230</v>
      </c>
      <c r="P624" s="8">
        <v>0</v>
      </c>
      <c r="Q624" s="7">
        <v>0</v>
      </c>
      <c r="R624" s="7">
        <v>0</v>
      </c>
    </row>
    <row r="625" spans="1:18" ht="114.75" x14ac:dyDescent="0.25">
      <c r="A625" s="5" t="s">
        <v>242</v>
      </c>
      <c r="B625" s="6" t="s">
        <v>75</v>
      </c>
      <c r="C625" s="6" t="s">
        <v>243</v>
      </c>
      <c r="D625" s="6" t="s">
        <v>2</v>
      </c>
      <c r="J625" s="7">
        <v>3500</v>
      </c>
      <c r="K625" s="8">
        <v>3500</v>
      </c>
      <c r="L625" s="8">
        <v>0</v>
      </c>
      <c r="M625" s="8">
        <v>3500</v>
      </c>
      <c r="N625" s="8">
        <v>0</v>
      </c>
      <c r="O625" s="8">
        <v>3500</v>
      </c>
      <c r="P625" s="8">
        <v>0</v>
      </c>
      <c r="Q625" s="7">
        <v>3500</v>
      </c>
      <c r="R625" s="7">
        <v>3500</v>
      </c>
    </row>
    <row r="626" spans="1:18" x14ac:dyDescent="0.25">
      <c r="A626" s="5" t="s">
        <v>11</v>
      </c>
      <c r="B626" s="6" t="s">
        <v>75</v>
      </c>
      <c r="C626" s="6" t="s">
        <v>243</v>
      </c>
      <c r="D626" s="6" t="s">
        <v>12</v>
      </c>
      <c r="J626" s="7">
        <v>1750</v>
      </c>
      <c r="K626" s="8">
        <v>1750</v>
      </c>
      <c r="L626" s="8">
        <v>0</v>
      </c>
      <c r="M626" s="8">
        <v>1750</v>
      </c>
      <c r="N626" s="8">
        <v>0</v>
      </c>
      <c r="O626" s="8">
        <v>1750</v>
      </c>
      <c r="P626" s="8">
        <v>0</v>
      </c>
      <c r="Q626" s="7">
        <v>1750</v>
      </c>
      <c r="R626" s="7">
        <v>1750</v>
      </c>
    </row>
    <row r="627" spans="1:18" ht="63.75" x14ac:dyDescent="0.25">
      <c r="A627" s="5" t="s">
        <v>27</v>
      </c>
      <c r="B627" s="6" t="s">
        <v>75</v>
      </c>
      <c r="C627" s="6" t="s">
        <v>243</v>
      </c>
      <c r="D627" s="6" t="s">
        <v>28</v>
      </c>
      <c r="J627" s="7">
        <v>1750</v>
      </c>
      <c r="K627" s="8">
        <v>1750</v>
      </c>
      <c r="L627" s="8">
        <v>0</v>
      </c>
      <c r="M627" s="8">
        <v>1750</v>
      </c>
      <c r="N627" s="8">
        <v>0</v>
      </c>
      <c r="O627" s="8">
        <v>1750</v>
      </c>
      <c r="P627" s="8">
        <v>0</v>
      </c>
      <c r="Q627" s="7">
        <v>1750</v>
      </c>
      <c r="R627" s="7">
        <v>1750</v>
      </c>
    </row>
    <row r="628" spans="1:18" ht="51" x14ac:dyDescent="0.25">
      <c r="A628" s="5" t="s">
        <v>244</v>
      </c>
      <c r="B628" s="6" t="s">
        <v>75</v>
      </c>
      <c r="C628" s="6" t="s">
        <v>295</v>
      </c>
      <c r="D628" s="6" t="s">
        <v>2</v>
      </c>
      <c r="J628" s="7">
        <v>2251716.6</v>
      </c>
      <c r="K628" s="8">
        <v>2251716.6</v>
      </c>
      <c r="L628" s="8">
        <v>0</v>
      </c>
      <c r="M628" s="8">
        <v>2251716.6</v>
      </c>
      <c r="N628" s="8">
        <v>0</v>
      </c>
      <c r="O628" s="8">
        <v>2251716.6</v>
      </c>
      <c r="P628" s="8">
        <v>0</v>
      </c>
      <c r="Q628" s="7">
        <v>1975050</v>
      </c>
      <c r="R628" s="7">
        <v>1951110</v>
      </c>
    </row>
    <row r="629" spans="1:18" x14ac:dyDescent="0.25">
      <c r="A629" s="5" t="s">
        <v>11</v>
      </c>
      <c r="B629" s="6" t="s">
        <v>75</v>
      </c>
      <c r="C629" s="6" t="s">
        <v>295</v>
      </c>
      <c r="D629" s="6" t="s">
        <v>12</v>
      </c>
      <c r="J629" s="7">
        <v>105400</v>
      </c>
      <c r="K629" s="8">
        <v>105400</v>
      </c>
      <c r="L629" s="8">
        <v>0</v>
      </c>
      <c r="M629" s="8">
        <v>105400</v>
      </c>
      <c r="N629" s="8">
        <v>0</v>
      </c>
      <c r="O629" s="8">
        <v>105400</v>
      </c>
      <c r="P629" s="8">
        <v>0</v>
      </c>
      <c r="Q629" s="7">
        <v>92450</v>
      </c>
      <c r="R629" s="7">
        <v>91300</v>
      </c>
    </row>
    <row r="630" spans="1:18" ht="25.5" x14ac:dyDescent="0.25">
      <c r="A630" s="5" t="s">
        <v>54</v>
      </c>
      <c r="B630" s="6" t="s">
        <v>75</v>
      </c>
      <c r="C630" s="6" t="s">
        <v>295</v>
      </c>
      <c r="D630" s="6" t="s">
        <v>55</v>
      </c>
      <c r="J630" s="7">
        <v>1198216.6000000001</v>
      </c>
      <c r="K630" s="8">
        <v>1198216.6000000001</v>
      </c>
      <c r="L630" s="8">
        <v>0</v>
      </c>
      <c r="M630" s="8">
        <v>1198216.6000000001</v>
      </c>
      <c r="N630" s="8">
        <v>0</v>
      </c>
      <c r="O630" s="8">
        <v>1198216.6000000001</v>
      </c>
      <c r="P630" s="8">
        <v>0</v>
      </c>
      <c r="Q630" s="7">
        <v>1051000</v>
      </c>
      <c r="R630" s="7">
        <v>1038310</v>
      </c>
    </row>
    <row r="631" spans="1:18" ht="25.5" x14ac:dyDescent="0.25">
      <c r="A631" s="5" t="s">
        <v>60</v>
      </c>
      <c r="B631" s="6" t="s">
        <v>75</v>
      </c>
      <c r="C631" s="6" t="s">
        <v>295</v>
      </c>
      <c r="D631" s="6" t="s">
        <v>61</v>
      </c>
      <c r="J631" s="7">
        <v>948100</v>
      </c>
      <c r="K631" s="8">
        <v>948100</v>
      </c>
      <c r="L631" s="8">
        <v>0</v>
      </c>
      <c r="M631" s="8">
        <v>948100</v>
      </c>
      <c r="N631" s="8">
        <v>0</v>
      </c>
      <c r="O631" s="8">
        <v>948100</v>
      </c>
      <c r="P631" s="8">
        <v>0</v>
      </c>
      <c r="Q631" s="7">
        <v>831600</v>
      </c>
      <c r="R631" s="7">
        <v>821500</v>
      </c>
    </row>
    <row r="632" spans="1:18" ht="102" x14ac:dyDescent="0.25">
      <c r="A632" s="5" t="s">
        <v>245</v>
      </c>
      <c r="B632" s="6" t="s">
        <v>75</v>
      </c>
      <c r="C632" s="6" t="s">
        <v>246</v>
      </c>
      <c r="D632" s="6" t="s">
        <v>2</v>
      </c>
      <c r="J632" s="7">
        <v>87411.39</v>
      </c>
      <c r="K632" s="8">
        <v>87411.39</v>
      </c>
      <c r="L632" s="8">
        <v>0</v>
      </c>
      <c r="M632" s="8">
        <v>87411.39</v>
      </c>
      <c r="N632" s="8">
        <v>0</v>
      </c>
      <c r="O632" s="8">
        <v>87411.39</v>
      </c>
      <c r="P632" s="8">
        <v>0</v>
      </c>
      <c r="Q632" s="7">
        <v>57778</v>
      </c>
      <c r="R632" s="7">
        <v>57778</v>
      </c>
    </row>
    <row r="633" spans="1:18" x14ac:dyDescent="0.25">
      <c r="A633" s="5" t="s">
        <v>11</v>
      </c>
      <c r="B633" s="6" t="s">
        <v>75</v>
      </c>
      <c r="C633" s="6" t="s">
        <v>246</v>
      </c>
      <c r="D633" s="6" t="s">
        <v>12</v>
      </c>
      <c r="J633" s="7">
        <v>87411.39</v>
      </c>
      <c r="K633" s="8">
        <v>87411.39</v>
      </c>
      <c r="L633" s="8">
        <v>0</v>
      </c>
      <c r="M633" s="8">
        <v>87411.39</v>
      </c>
      <c r="N633" s="8">
        <v>0</v>
      </c>
      <c r="O633" s="8">
        <v>87411.39</v>
      </c>
      <c r="P633" s="8">
        <v>0</v>
      </c>
      <c r="Q633" s="7">
        <v>57778</v>
      </c>
      <c r="R633" s="7">
        <v>57778</v>
      </c>
    </row>
    <row r="634" spans="1:18" x14ac:dyDescent="0.25">
      <c r="A634" s="5" t="s">
        <v>93</v>
      </c>
      <c r="B634" s="6" t="s">
        <v>94</v>
      </c>
      <c r="C634" s="6" t="s">
        <v>4</v>
      </c>
      <c r="D634" s="6" t="s">
        <v>2</v>
      </c>
      <c r="J634" s="7">
        <v>450000</v>
      </c>
      <c r="K634" s="8">
        <v>450000</v>
      </c>
      <c r="L634" s="8">
        <v>0</v>
      </c>
      <c r="M634" s="8">
        <v>450000</v>
      </c>
      <c r="N634" s="8">
        <v>0</v>
      </c>
      <c r="O634" s="8">
        <v>450000</v>
      </c>
      <c r="P634" s="8">
        <v>0</v>
      </c>
      <c r="Q634" s="7">
        <v>20000</v>
      </c>
      <c r="R634" s="7">
        <v>100000</v>
      </c>
    </row>
    <row r="635" spans="1:18" x14ac:dyDescent="0.25">
      <c r="A635" s="5" t="s">
        <v>247</v>
      </c>
      <c r="B635" s="6" t="s">
        <v>94</v>
      </c>
      <c r="C635" s="6" t="s">
        <v>248</v>
      </c>
      <c r="D635" s="6" t="s">
        <v>2</v>
      </c>
      <c r="J635" s="7">
        <v>246500</v>
      </c>
      <c r="K635" s="8">
        <v>246500</v>
      </c>
      <c r="L635" s="8">
        <v>0</v>
      </c>
      <c r="M635" s="8">
        <v>246500</v>
      </c>
      <c r="N635" s="8">
        <v>0</v>
      </c>
      <c r="O635" s="8">
        <v>246500</v>
      </c>
      <c r="P635" s="8">
        <v>0</v>
      </c>
      <c r="Q635" s="7">
        <v>20000</v>
      </c>
      <c r="R635" s="7">
        <v>100000</v>
      </c>
    </row>
    <row r="636" spans="1:18" x14ac:dyDescent="0.25">
      <c r="A636" s="5" t="s">
        <v>11</v>
      </c>
      <c r="B636" s="6" t="s">
        <v>94</v>
      </c>
      <c r="C636" s="6" t="s">
        <v>248</v>
      </c>
      <c r="D636" s="6" t="s">
        <v>12</v>
      </c>
      <c r="J636" s="7">
        <v>147600</v>
      </c>
      <c r="K636" s="8">
        <v>147600</v>
      </c>
      <c r="L636" s="8">
        <v>0</v>
      </c>
      <c r="M636" s="8">
        <v>147600</v>
      </c>
      <c r="N636" s="8">
        <v>0</v>
      </c>
      <c r="O636" s="8">
        <v>147600</v>
      </c>
      <c r="P636" s="8">
        <v>0</v>
      </c>
      <c r="Q636" s="7">
        <v>20000</v>
      </c>
      <c r="R636" s="7">
        <v>100000</v>
      </c>
    </row>
    <row r="637" spans="1:18" x14ac:dyDescent="0.25">
      <c r="A637" s="5" t="s">
        <v>396</v>
      </c>
      <c r="B637" s="6" t="s">
        <v>94</v>
      </c>
      <c r="C637" s="6" t="s">
        <v>248</v>
      </c>
      <c r="D637" s="6" t="s">
        <v>397</v>
      </c>
      <c r="J637" s="7">
        <v>98900</v>
      </c>
      <c r="K637" s="8">
        <v>98900</v>
      </c>
      <c r="L637" s="8">
        <v>0</v>
      </c>
      <c r="M637" s="8">
        <v>98900</v>
      </c>
      <c r="N637" s="8">
        <v>0</v>
      </c>
      <c r="O637" s="8">
        <v>98900</v>
      </c>
      <c r="P637" s="8">
        <v>0</v>
      </c>
      <c r="Q637" s="7">
        <v>0</v>
      </c>
      <c r="R637" s="7">
        <v>0</v>
      </c>
    </row>
    <row r="638" spans="1:18" ht="25.5" x14ac:dyDescent="0.25">
      <c r="A638" s="5" t="s">
        <v>420</v>
      </c>
      <c r="B638" s="6" t="s">
        <v>94</v>
      </c>
      <c r="C638" s="6" t="s">
        <v>475</v>
      </c>
      <c r="D638" s="6" t="s">
        <v>2</v>
      </c>
      <c r="J638" s="7">
        <v>203500</v>
      </c>
      <c r="K638" s="8">
        <v>203500</v>
      </c>
      <c r="L638" s="8">
        <v>0</v>
      </c>
      <c r="M638" s="8">
        <v>203500</v>
      </c>
      <c r="N638" s="8">
        <v>0</v>
      </c>
      <c r="O638" s="8">
        <v>203500</v>
      </c>
      <c r="P638" s="8">
        <v>0</v>
      </c>
      <c r="Q638" s="7">
        <v>0</v>
      </c>
      <c r="R638" s="7">
        <v>0</v>
      </c>
    </row>
    <row r="639" spans="1:18" x14ac:dyDescent="0.25">
      <c r="A639" s="5" t="s">
        <v>11</v>
      </c>
      <c r="B639" s="6" t="s">
        <v>94</v>
      </c>
      <c r="C639" s="6" t="s">
        <v>475</v>
      </c>
      <c r="D639" s="6" t="s">
        <v>12</v>
      </c>
      <c r="J639" s="7">
        <v>203500</v>
      </c>
      <c r="K639" s="8">
        <v>203500</v>
      </c>
      <c r="L639" s="8">
        <v>0</v>
      </c>
      <c r="M639" s="8">
        <v>203500</v>
      </c>
      <c r="N639" s="8">
        <v>0</v>
      </c>
      <c r="O639" s="8">
        <v>203500</v>
      </c>
      <c r="P639" s="8">
        <v>0</v>
      </c>
      <c r="Q639" s="7">
        <v>0</v>
      </c>
      <c r="R639" s="7">
        <v>0</v>
      </c>
    </row>
    <row r="640" spans="1:18" x14ac:dyDescent="0.25">
      <c r="A640" s="5" t="s">
        <v>398</v>
      </c>
      <c r="B640" s="6" t="s">
        <v>399</v>
      </c>
      <c r="C640" s="6" t="s">
        <v>4</v>
      </c>
      <c r="D640" s="6" t="s">
        <v>2</v>
      </c>
      <c r="J640" s="7">
        <v>10000</v>
      </c>
      <c r="K640" s="8">
        <v>10000</v>
      </c>
      <c r="L640" s="8">
        <v>0</v>
      </c>
      <c r="M640" s="8">
        <v>10000</v>
      </c>
      <c r="N640" s="8">
        <v>0</v>
      </c>
      <c r="O640" s="8">
        <v>10000</v>
      </c>
      <c r="P640" s="8">
        <v>0</v>
      </c>
      <c r="Q640" s="7">
        <v>0</v>
      </c>
      <c r="R640" s="7">
        <v>0</v>
      </c>
    </row>
    <row r="641" spans="1:18" x14ac:dyDescent="0.25">
      <c r="A641" s="5" t="s">
        <v>400</v>
      </c>
      <c r="B641" s="6" t="s">
        <v>399</v>
      </c>
      <c r="C641" s="6" t="s">
        <v>401</v>
      </c>
      <c r="D641" s="6" t="s">
        <v>2</v>
      </c>
      <c r="J641" s="7">
        <v>10000</v>
      </c>
      <c r="K641" s="8">
        <v>10000</v>
      </c>
      <c r="L641" s="8">
        <v>0</v>
      </c>
      <c r="M641" s="8">
        <v>10000</v>
      </c>
      <c r="N641" s="8">
        <v>0</v>
      </c>
      <c r="O641" s="8">
        <v>10000</v>
      </c>
      <c r="P641" s="8">
        <v>0</v>
      </c>
      <c r="Q641" s="7">
        <v>0</v>
      </c>
      <c r="R641" s="7">
        <v>0</v>
      </c>
    </row>
    <row r="642" spans="1:18" x14ac:dyDescent="0.25">
      <c r="A642" s="5" t="s">
        <v>11</v>
      </c>
      <c r="B642" s="6" t="s">
        <v>399</v>
      </c>
      <c r="C642" s="6" t="s">
        <v>401</v>
      </c>
      <c r="D642" s="6" t="s">
        <v>12</v>
      </c>
      <c r="J642" s="7">
        <v>10000</v>
      </c>
      <c r="K642" s="8">
        <v>10000</v>
      </c>
      <c r="L642" s="8">
        <v>0</v>
      </c>
      <c r="M642" s="8">
        <v>10000</v>
      </c>
      <c r="N642" s="8">
        <v>0</v>
      </c>
      <c r="O642" s="8">
        <v>10000</v>
      </c>
      <c r="P642" s="8">
        <v>0</v>
      </c>
      <c r="Q642" s="7">
        <v>0</v>
      </c>
      <c r="R642" s="7">
        <v>0</v>
      </c>
    </row>
    <row r="643" spans="1:18" ht="25.5" x14ac:dyDescent="0.25">
      <c r="A643" s="5" t="s">
        <v>76</v>
      </c>
      <c r="B643" s="6" t="s">
        <v>77</v>
      </c>
      <c r="C643" s="6" t="s">
        <v>4</v>
      </c>
      <c r="D643" s="6" t="s">
        <v>2</v>
      </c>
      <c r="J643" s="7">
        <v>67000</v>
      </c>
      <c r="K643" s="8">
        <v>67000</v>
      </c>
      <c r="L643" s="8">
        <v>0</v>
      </c>
      <c r="M643" s="8">
        <v>67000</v>
      </c>
      <c r="N643" s="8">
        <v>0</v>
      </c>
      <c r="O643" s="8">
        <v>67000</v>
      </c>
      <c r="P643" s="8">
        <v>0</v>
      </c>
      <c r="Q643" s="7">
        <v>100000</v>
      </c>
      <c r="R643" s="7">
        <v>150000</v>
      </c>
    </row>
    <row r="644" spans="1:18" ht="25.5" x14ac:dyDescent="0.25">
      <c r="A644" s="5" t="s">
        <v>249</v>
      </c>
      <c r="B644" s="6" t="s">
        <v>77</v>
      </c>
      <c r="C644" s="6" t="s">
        <v>250</v>
      </c>
      <c r="D644" s="6" t="s">
        <v>2</v>
      </c>
      <c r="J644" s="7">
        <v>67000</v>
      </c>
      <c r="K644" s="8">
        <v>67000</v>
      </c>
      <c r="L644" s="8">
        <v>0</v>
      </c>
      <c r="M644" s="8">
        <v>67000</v>
      </c>
      <c r="N644" s="8">
        <v>0</v>
      </c>
      <c r="O644" s="8">
        <v>67000</v>
      </c>
      <c r="P644" s="8">
        <v>0</v>
      </c>
      <c r="Q644" s="7">
        <v>100000</v>
      </c>
      <c r="R644" s="7">
        <v>150000</v>
      </c>
    </row>
    <row r="645" spans="1:18" x14ac:dyDescent="0.25">
      <c r="A645" s="5" t="s">
        <v>78</v>
      </c>
      <c r="B645" s="6" t="s">
        <v>77</v>
      </c>
      <c r="C645" s="6" t="s">
        <v>250</v>
      </c>
      <c r="D645" s="6" t="s">
        <v>79</v>
      </c>
      <c r="J645" s="7">
        <v>67000</v>
      </c>
      <c r="K645" s="8">
        <v>67000</v>
      </c>
      <c r="L645" s="8">
        <v>0</v>
      </c>
      <c r="M645" s="8">
        <v>67000</v>
      </c>
      <c r="N645" s="8">
        <v>0</v>
      </c>
      <c r="O645" s="8">
        <v>67000</v>
      </c>
      <c r="P645" s="8">
        <v>0</v>
      </c>
      <c r="Q645" s="7">
        <v>100000</v>
      </c>
      <c r="R645" s="7">
        <v>150000</v>
      </c>
    </row>
    <row r="646" spans="1:18" x14ac:dyDescent="0.25">
      <c r="A646" s="5" t="s">
        <v>80</v>
      </c>
      <c r="B646" s="6" t="s">
        <v>81</v>
      </c>
      <c r="C646" s="6" t="s">
        <v>4</v>
      </c>
      <c r="D646" s="6" t="s">
        <v>2</v>
      </c>
      <c r="J646" s="7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7">
        <v>3750000</v>
      </c>
      <c r="R646" s="7">
        <v>7900000</v>
      </c>
    </row>
    <row r="647" spans="1:18" x14ac:dyDescent="0.25">
      <c r="A647" s="5" t="s">
        <v>251</v>
      </c>
      <c r="B647" s="6" t="s">
        <v>81</v>
      </c>
      <c r="C647" s="6" t="s">
        <v>252</v>
      </c>
      <c r="D647" s="6" t="s">
        <v>2</v>
      </c>
      <c r="J647" s="7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7">
        <v>3750000</v>
      </c>
      <c r="R647" s="7">
        <v>7900000</v>
      </c>
    </row>
    <row r="648" spans="1:18" x14ac:dyDescent="0.25">
      <c r="A648" s="5" t="s">
        <v>82</v>
      </c>
      <c r="B648" s="6" t="s">
        <v>81</v>
      </c>
      <c r="C648" s="6" t="s">
        <v>252</v>
      </c>
      <c r="D648" s="6" t="s">
        <v>83</v>
      </c>
      <c r="J648" s="7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7">
        <v>3750000</v>
      </c>
      <c r="R648" s="7">
        <v>7900000</v>
      </c>
    </row>
    <row r="649" spans="1:18" x14ac:dyDescent="0.25">
      <c r="J649" s="9">
        <v>799844845.52999997</v>
      </c>
      <c r="K649" s="10">
        <v>793589845.52999997</v>
      </c>
      <c r="L649" s="10">
        <v>0</v>
      </c>
      <c r="M649" s="10">
        <v>793589845.52999997</v>
      </c>
      <c r="N649" s="10">
        <v>0</v>
      </c>
      <c r="O649" s="10">
        <v>793589845.52999997</v>
      </c>
      <c r="P649" s="10">
        <v>0</v>
      </c>
      <c r="Q649" s="9">
        <v>627453244.49000001</v>
      </c>
      <c r="R649" s="9">
        <v>664332517.66999996</v>
      </c>
    </row>
  </sheetData>
  <mergeCells count="5"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2023-01-04T11:20:09Z</cp:lastPrinted>
  <dcterms:created xsi:type="dcterms:W3CDTF">2022-12-15T06:18:39Z</dcterms:created>
  <dcterms:modified xsi:type="dcterms:W3CDTF">2025-09-30T04:55:26Z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